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oducts" sheetId="1" r:id="rId4"/>
    <sheet state="visible" name="Categories" sheetId="2" r:id="rId5"/>
  </sheets>
  <definedNames/>
  <calcPr/>
</workbook>
</file>

<file path=xl/sharedStrings.xml><?xml version="1.0" encoding="utf-8"?>
<sst xmlns="http://schemas.openxmlformats.org/spreadsheetml/2006/main" count="78" uniqueCount="42">
  <si>
    <t>PT-BR</t>
  </si>
  <si>
    <t>PT-PT</t>
  </si>
  <si>
    <t>EN-US</t>
  </si>
  <si>
    <t>ES</t>
  </si>
  <si>
    <t>FR</t>
  </si>
  <si>
    <t>Descrição</t>
  </si>
  <si>
    <t>Com alta tecnologia e design moderno e diferenciado, este eletrodoméstico atende a todas as necessidades, sendo definitivamente muito mais cômodo e com grande espaço e robustez para melhor organizar os alimentos.
Freezer com 155 litros de capacidade
O Cyle Defrost conta com o maior freezer entre os modelos de duas portas de sua categoria. São 155 litros de capacidade. É mais espaço e comodidade para você armazenar seus alimentos e bebidas.
Design e praticidade
Prateleiras de vidro temperado unindo design e praticidade para organizar os alimentos, também são resistentes e fáceis de limpar.
Multi Flow System
A tecnologia Multi Flow System otimiza a circulação do ar frio do refrigerador, facilitando a conservação dos alimentos e os mantendo sempre frescos.
Compartimentos diferenciados
O Refrigerador conta com um porta latas que comporta até seis unidades. Ideal para levar bebidas diretamente à mesa. O modelo também traz um porta laticínios com tampa transparente que permite armazenar queijos e derivados de maneira mais organizada.
Melhor aproveitamento do espaço
Duas prateleiras localizadas no fundo do Refrigerador comportam garrafas de até 2,5 litros. Travas de seguranças evitam que elas tombem. A distribuição correta dos alimentos garante o melhor aproveitamento do espaço interno.</t>
  </si>
  <si>
    <t>Produto</t>
  </si>
  <si>
    <t>Geladeira</t>
  </si>
  <si>
    <t>O Samsung Galaxy A21s é o Smartphone ideal para quem ama tecnologia!
Conta com um Display Infinito de 6.5" para você assistir a vídeos, jogar e aproveitar seus conteúdos favoritos em uma resolução HD+, com muito mais qualidade!
Tem o acabamento brilhante e moderno que chama a atenção. Suas curvas permitem uma pegada fácil e confortável. Escolha entre preto, azul e branco para combinar com seu estilo único.
Tire fotos nítidas com a câmera Wide de 48 MP, em ambientes claro ou com pouca luminosidade. Uma câmera Ultra Wide fotografa imagens mais amplas. Escolha a câmera Macro de 2 MP para tirar fotos de perto com alta definição, e destaque o objeto com os vários efeitos do Foco Dinâmico da câmera com profundidade.
É o smartphone dos seus sonhos!</t>
  </si>
  <si>
    <t>Smartphone Galaxy A21s</t>
  </si>
  <si>
    <t xml:space="preserve">Se você busca um ambiente mais climatizado, o Ar Condicionado Split Philco- 24000 BTUs - PAC24000fm9 é a melhor opção!
Com potência de 24.000 BTUs e design tecnológico, ele é ideal para você que quer mais bem-estar na sua casa ou no ambiente de trabalho. Ele traz ainda mais bem-estar e o melhor: é perfeito para os ambientes amplos.
Ele umidifica, ventila e desumidifica o ambiente, ele é fácil de limpar e prático para uso em qualquer momento do dia. O melhor é que ele permite que você programe para ligar e desligar no horário que quer. Tenha essa facilidade na sua vida.
</t>
  </si>
  <si>
    <t>Ar Condicionado Philco</t>
  </si>
  <si>
    <t>Real 4K, Quad Core Processor, FILMMAKER MODETM, HGiG, 4K Upscaler, Active HDR, Image Enhancing - Double Step Noise Reduction - Sharpness Enhancer - Advanced Color Enhancer - True Color Accuracy (17x17x17)</t>
  </si>
  <si>
    <t>Smart Tv 55"</t>
  </si>
  <si>
    <t>Esse aparelho tem funções que descomplicam na hora de preparar seus pratos. Um exemplo dele é o Menu Descongelar. Com esse menu, é possível descongelar carne, frango, peixe, feijão e diversos alimentos de forma fácil e eficiente.
Outra função importantíssima do Electrolux MTD30 é o Menu Kids. Através dele você prepara receitas prediletas das crianças, como: macarrão instantâneo, pipoca e hambúrguer.</t>
  </si>
  <si>
    <t>Forno micro-ondas</t>
  </si>
  <si>
    <t>Máquina de Lavar 9kg Dosagem Extra Econômica e Ciclo Edredom</t>
  </si>
  <si>
    <t>Lavadora de Roupas</t>
  </si>
  <si>
    <t>Máscara Tripla com Elástico foi desenvolvida para a proteção das patologias de transmissão aérea por gotículas e da projeção de fluidos corporeos , que possam atingir sua vias respiratória, não estéril.</t>
  </si>
  <si>
    <t>Máscara cirurgica descartável tripla 50 unidades</t>
  </si>
  <si>
    <t>Confiável e rápido: O oxímetro de pulso para a ponta do dedo determina a saturação de oxigênio em 8 segundos.
Sensores de alto desempenho: Sensores de aceleração poderosos para obter resultados de medição mais precisos.
Chip de baixa potência: usa um chip de baixa potência que pode aumentar o tempo de uso e garantir o desempenho.
Grande display LED com alta resolução: luz de fundo de nível a, fonte grande, alta resolução, adequado para idosos.
Antiderrapante e resistente a arranhões: Com tecnologia uv, em comparação com materiais comuns, oferece excelente tecnologia.
Versátil: Para pilotos, entusiastas de esportes, esquiadores, ciclistas ou montanhistas, a saturação de oxigênio pode ser lida de forma rápida e fácil.</t>
  </si>
  <si>
    <t>Kit Termometro Digital + Oximetro de dedo</t>
  </si>
  <si>
    <t>Nutella possui um sabor autêntico de avelã e cacau e sua cremosidade única intensifica o sabor. É tão delicioso que mesmo em pequenas quantidades é altamente satisfatório: 20g/1 colher de sopa de creme Nutella no pão é o suficiente para garantir um sabor inigualável e uma experiência muito prazerosa.</t>
  </si>
  <si>
    <t>Nutella Pote 140g</t>
  </si>
  <si>
    <t>BATATA PRINGLES ORIGINAL 114G</t>
  </si>
  <si>
    <t>Chocolate Confeito M&amp;ms Amendoim
Marca: Mars
Peso: 148gr
Confeitos de chocolate ao leite com amendoim coloridos. No tamanho ideal para dividir com a galera!
Ingredientes: açúcar, amendoim, massa de cacau, leite em pó, gordura vegetal, amido de milho (Agrobacterium tumefaciens, Bacillus thuringiensis, Streptomyces viridochromogenes, Sphigobium herbicidorocans e Zea mays), óleo de palma, xarope de glucose, manteiga de cacau, dextrina, sal, emulsificantes (lecitina de soja e poliglicerol polirricinoleato), espessante goma arábica, corante inorgânico dióxido de titânio, corantes artificiais amarelo crepúsculo, tartrazina, vermelho 40, azul brilhante, corante natural curcuma, aromatizantes, glaceante cera de carnaúba. Alérgicos: contém amendoim e derivados e leite e soja. Pode conter derivados de trigo. Contém lactose. Contém glúten.</t>
  </si>
  <si>
    <t>Chocolate Confeito M&amp;ms Amendoim</t>
  </si>
  <si>
    <t>Mais leve e mais fino, o sistema PlayStation 4 tem disco rígido de 1 TB para tudo o que há de melhor em jogos, músicas e muito mais!
O pacote PlayStation Hits oferece jogos incríveis que proporcionarão entretenimento sem fim com jogos dinâmicos e conectados, gráficos e velocidade intensos, personalização inteligente, recursos sociais integrados intensamente e inovadores recursos de segunda tela.
Combina conteúdo sem igual, experiências de jogos imersivas, todos os seus aplicativos favoritos de entretenimento digital e recursos exclusivos do PlayStation.
O PS4 é centrado nos jogadores, possibilitando que eles joguem quando, onde e como quiserem, possibilita que os maiores desenvolvedores de jogos do mundo deem asas à sua criatividade e transcendam os limites do ato de jogar por meio de um sistema que é ajustado especialmente para suas necessidades.
Você veio ao lugar certo. Jogos exclusivos levam você a jornadas incríveis, desde jogos independentes elogiados pela crítica a sucessos premiados pela AAA.</t>
  </si>
  <si>
    <t>Console Playstation 4</t>
  </si>
  <si>
    <t>O fogão Brastemp 4 Bocas Piso tem um design moderno e sofisticado com o vidro panorâmico, que possibilita maior amplitude para visualização e acompanhamento do prato durante o preparo. Ele conta também com prateleiras deslizante e botões removíveis, muito mais resistentes para usar e simples para limpar</t>
  </si>
  <si>
    <t>Fogão</t>
  </si>
  <si>
    <t xml:space="preserve">Com belíssimo design em bordas infinitas super discretas, permitindo que você veja muito mais, a Smart TV Crystal UHD 4K da Samsung é a TV que você procura! A Crystal UHD propicia mais imersão no seu conteúdo, pois, possui a tela mais fina da categoria. Com a Tap View você tem espelhamento entre celular e TV com apenas um toque, basta encostar seu Smartphone na TV e ver o conteúdo automaticamente espelhado na tela grande para compartilhamento de fotos, vídeos e apresentações. Você ainda tem conexão bluetooth podendo conectar outros aparelhos, proporcionando mais conexão e menos fios.
</t>
  </si>
  <si>
    <t>Smart TV LED 43" Ultra HD 4K</t>
  </si>
  <si>
    <t xml:space="preserve">Que tal o Sofá Lubeck Plush?A sua sala de estar só está completa na presença de um bom sofá, e nada mais gostoso do que receber a família ou curtir os seus momentos de descanso junto com o modelo Lubeck Plush! Pensado para quem quer aliar bom gosto + uma estrutura reforçada para o uso diário, a peça tem madeira de reflorestamento na composição e revestimento em suede de toque agradável para garantir que a receptividade seja plena. </t>
  </si>
  <si>
    <t>Sofá</t>
  </si>
  <si>
    <t>Durabilidade é a palavra para o guarda roupa Paris 6 portas, desenvolvido em material ecologicamente correto, o produto possui 6 portas de abrir que no padrão de 2 cores fornece a opção flex de montagem, podendo alterar a ordem das portas laterais e centrais. A parte interna conta com cabideiros e calceiros de madeira com padrão na cor cinza, 5 prateleiras e 2 gavetas de corrediças metálicas com pintura epóxi, material que proporciona maior resistência e proteção ao produto.</t>
  </si>
  <si>
    <t>Guarda-Roupa</t>
  </si>
  <si>
    <t>Celulares e Smartphones</t>
  </si>
  <si>
    <t>Eletrodomésticos</t>
  </si>
  <si>
    <t>Saúde e autocuidado</t>
  </si>
  <si>
    <t>Alimentos</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</si>
</sst>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font>
    <font>
      <color theme="1"/>
      <name val="Arial"/>
    </font>
    <font>
      <sz val="11.0"/>
      <color rgb="FF000000"/>
      <name val="Arial"/>
    </font>
    <font>
      <sz val="11.0"/>
      <color rgb="FF666666"/>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0" fontId="1" numFmtId="0" xfId="0" applyAlignment="1" applyFont="1">
      <alignment readingOrder="0" shrinkToFit="0" wrapText="0"/>
    </xf>
    <xf borderId="0" fillId="0" fontId="1" numFmtId="0" xfId="0" applyFont="1"/>
    <xf borderId="0" fillId="2" fontId="0" numFmtId="0" xfId="0" applyFill="1" applyFont="1"/>
    <xf borderId="0" fillId="2" fontId="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sheetData>
    <row r="1">
      <c r="B1" s="1" t="s">
        <v>0</v>
      </c>
      <c r="C1" s="1" t="s">
        <v>1</v>
      </c>
      <c r="D1" s="1" t="s">
        <v>2</v>
      </c>
      <c r="E1" s="1" t="s">
        <v>3</v>
      </c>
      <c r="F1" s="1" t="s">
        <v>4</v>
      </c>
    </row>
    <row r="2">
      <c r="A2" s="2" t="s">
        <v>5</v>
      </c>
      <c r="B2" s="3" t="s">
        <v>6</v>
      </c>
      <c r="C2" s="4" t="str">
        <f>IFERROR(__xludf.DUMMYFUNCTION("GOOGLETRANSLATE(B2,""pt"", ""pt"")"),"Com alta tecnologia e design moderno e diferenciado, este eletrodoméstico atende a todas as necessidades, sendo definitivamente muito mais cômodo e com grande espaço e robustez para melhor organizar os alimentos.
Freezer com 155 litros de capacidade
O Cy"&amp;"le Defrost conta com o maior freezer entre os modelos de duas portas de sua categoria. São 155 litros de capacidade. É mais espaço e comodidade para você armazenar seus alimentos e bebidas.
Design e praticidade
Prateleiras de vidro temperado unindo desig"&amp;"n e praticidade para organizar os alimentos, também são resistentes e fáceis de limpar.
Multi Flow System
A tecnologia Multi Flow System otimiza a circulação do ar frio do refrigerador, facilitando a conservação dos alimentos e os mantendo sempre frescos"&amp;".
Compartimentos diferenciados
O Refrigerador conta com um porta latas que comporta até seis unidades. Ideal para levar bebidas diretamente à mesa. O modelo também traz um porta laticínios com tampa transparente que permite armazenar queijos e derivados "&amp;"de maneira mais organizada.
Melhor aproveitamento do espaço
Duas prateleiras localizadas no fundo do Refrigerador comportam garrafas de até 2,5 litros. Travas de seguranças evitam que elas tombem. A distribuição correta dos alimentos garante o melhor apr"&amp;"oveitamento do espaço interno.")</f>
        <v>Com alta tecnologia e design moderno e diferenciado, este eletrodoméstico atende a todas as necessidades, sendo definitivamente muito mais cômodo e com grande espaço e robustez para melhor organizar os alimentos.
Freezer com 155 litros de capacidade
O Cyle Defrost conta com o maior freezer entre os modelos de duas portas de sua categoria. São 155 litros de capacidade. É mais espaço e comodidade para você armazenar seus alimentos e bebidas.
Design e praticidade
Prateleiras de vidro temperado unindo design e praticidade para organizar os alimentos, também são resistentes e fáceis de limpar.
Multi Flow System
A tecnologia Multi Flow System otimiza a circulação do ar frio do refrigerador, facilitando a conservação dos alimentos e os mantendo sempre frescos.
Compartimentos diferenciados
O Refrigerador conta com um porta latas que comporta até seis unidades. Ideal para levar bebidas diretamente à mesa. O modelo também traz um porta laticínios com tampa transparente que permite armazenar queijos e derivados de maneira mais organizada.
Melhor aproveitamento do espaço
Duas prateleiras localizadas no fundo do Refrigerador comportam garrafas de até 2,5 litros. Travas de seguranças evitam que elas tombem. A distribuição correta dos alimentos garante o melhor aproveitamento do espaço interno.</v>
      </c>
      <c r="D2" s="5" t="str">
        <f>IFERROR(__xludf.DUMMYFUNCTION("GOOGLETRANSLATE(B2,""pt"", ""en"")"),"With high technology, modern design and distinctive, this appliance meets all the needs, and definitely much more comfortable and with great space and robustness to better organize the food.
Freezer with 155 liters
The Cyle Defrost has the largest freeze"&amp;"r between the two-door models in its class. They are 155 liters capacity. It's more space and comfort for you to store your food and drinks.
Design and practicality
tempered glass shelves combining design and practicality to organize food are also resist"&amp;"ant and easy clean up.
Multi Flow System
Multi Flow System technology optimizes the circulation of cold air cooler, facilitating storing food and keeping them always fresh.
differentiated compartments
The cooler has a door cans that can hold up to six u"&amp;"nits. Ideal to bring drinks directly at the table. The model also brings a dairy door with transparent lid to store cheeses and derivatives in a more organized way.
Better use of space
Two shelves located in the cooler bottom cylinders comprise up to 2.5"&amp;" liters. Security locks prevent them falling over. The proper distribution of food ensures the best use of the internal space.")</f>
        <v>With high technology, modern design and distinctive, this appliance meets all the needs, and definitely much more comfortable and with great space and robustness to better organize the food.
Freezer with 155 liters
The Cyle Defrost has the largest freezer between the two-door models in its class. They are 155 liters capacity. It's more space and comfort for you to store your food and drinks.
Design and practicality
tempered glass shelves combining design and practicality to organize food are also resistant and easy clean up.
Multi Flow System
Multi Flow System technology optimizes the circulation of cold air cooler, facilitating storing food and keeping them always fresh.
differentiated compartments
The cooler has a door cans that can hold up to six units. Ideal to bring drinks directly at the table. The model also brings a dairy door with transparent lid to store cheeses and derivatives in a more organized way.
Better use of space
Two shelves located in the cooler bottom cylinders comprise up to 2.5 liters. Security locks prevent them falling over. The proper distribution of food ensures the best use of the internal space.</v>
      </c>
      <c r="E2" s="4" t="str">
        <f>IFERROR(__xludf.DUMMYFUNCTION("GOOGLETRANSLATE(B2,""pt"", ""es"")"),"Con alta tecnología, diseño moderno y distintivo, este aparato cumple con todas las necesidades, y definitivamente mucho más cómodo y con gran espacio y robustez para organizar mejor la comida.
Congelador con 155 litros
El Cyle de descongelación del cong"&amp;"elador tiene el mayor entre los modelos de dos puertas de su clase. Son capacidad de 155 litros. Es más espacio y comodidad para almacenar sus alimentos y bebidas.
Diseño y funcionalidad
bandejas de vidrio templado que combinan diseño y funcionalidad par"&amp;"a organizar los alimentos también son resistentes y fáciles de limpiar.
Sistema Multi Flow
La tecnología Multi Flow System optimiza la circulación del enfriador de aire frío, lo que facilita el almacenamiento de alimentos y mantenerlos siempre frescos.
"&amp;"compartimentos diferenciados
El refrigerador tiene unas latas de puertas que pueden albergar hasta seis unidades. Ideal para llevar bebidas directamente en la mesa. El modelo también trae una puerta lácteos con tapa transparente para almacenar quesos y de"&amp;"rivados de una manera más organizada.
mejor utilización del espacio
Dos estantes situados en los cilindros enfriador inferiores comprenden hasta 2,5 litros. cerraduras de seguridad evitan que se caigan. La distribución adecuada de alimentos asegura el me"&amp;"jor uso del espacio interno.")</f>
        <v>Con alta tecnología, diseño moderno y distintivo, este aparato cumple con todas las necesidades, y definitivamente mucho más cómodo y con gran espacio y robustez para organizar mejor la comida.
Congelador con 155 litros
El Cyle de descongelación del congelador tiene el mayor entre los modelos de dos puertas de su clase. Son capacidad de 155 litros. Es más espacio y comodidad para almacenar sus alimentos y bebidas.
Diseño y funcionalidad
bandejas de vidrio templado que combinan diseño y funcionalidad para organizar los alimentos también son resistentes y fáciles de limpiar.
Sistema Multi Flow
La tecnología Multi Flow System optimiza la circulación del enfriador de aire frío, lo que facilita el almacenamiento de alimentos y mantenerlos siempre frescos.
compartimentos diferenciados
El refrigerador tiene unas latas de puertas que pueden albergar hasta seis unidades. Ideal para llevar bebidas directamente en la mesa. El modelo también trae una puerta lácteos con tapa transparente para almacenar quesos y derivados de una manera más organizada.
mejor utilización del espacio
Dos estantes situados en los cilindros enfriador inferiores comprenden hasta 2,5 litros. cerraduras de seguridad evitan que se caigan. La distribución adecuada de alimentos asegura el mejor uso del espacio interno.</v>
      </c>
      <c r="F2" s="4" t="str">
        <f>IFERROR(__xludf.DUMMYFUNCTION("GOOGLETRANSLATE(B2,""pt"", ""fr"")"),"Avec la haute technologie, un design moderne et distinctif, cet appareil répond à tous les besoins, et certainement beaucoup plus confortable et avec beaucoup d'espace et de robustesse pour mieux organiser la nourriture.
Congélateur avec 155 litres
Le De"&amp;"frost Cyle a le plus grand congélateur entre les modèles à deux portes de sa catégorie. Ils sont la capacité de 155 litres. Il est plus d'espace et de confort pour vous permettre de stocker vos aliments et boissons.
Conception et pratique
étagères en ver"&amp;"re trempé alliant design et pratique pour organiser la nourriture sont également résistants et nettoyage facile.
Système multi flux
la technologie du système multi flux optimise la circulation du refroidisseur d'air froid, ce qui facilite la conservation"&amp;" des aliments et les garder toujours frais.
compartiments différenciés
Le refroidisseur a une porte de boîtes qui peuvent contenir jusqu'à six unités. Idéal pour apporter des boissons directement à la table. Le modèle apporte également une porte laitière"&amp;" avec couvercle transparent pour les fromages de magasin et dérivés d'une manière plus organisée.
Une meilleure utilisation de l'espace
Deux étagères situées dans les cylindres du fond de refroidisseur comprennent jusqu'à 2,5 litres. serrures sécurité le"&amp;"s empêchent de tomber. La bonne répartition des aliments assure la meilleure utilisation de l'espace intérieur.")</f>
        <v>Avec la haute technologie, un design moderne et distinctif, cet appareil répond à tous les besoins, et certainement beaucoup plus confortable et avec beaucoup d'espace et de robustesse pour mieux organiser la nourriture.
Congélateur avec 155 litres
Le Defrost Cyle a le plus grand congélateur entre les modèles à deux portes de sa catégorie. Ils sont la capacité de 155 litres. Il est plus d'espace et de confort pour vous permettre de stocker vos aliments et boissons.
Conception et pratique
étagères en verre trempé alliant design et pratique pour organiser la nourriture sont également résistants et nettoyage facile.
Système multi flux
la technologie du système multi flux optimise la circulation du refroidisseur d'air froid, ce qui facilite la conservation des aliments et les garder toujours frais.
compartiments différenciés
Le refroidisseur a une porte de boîtes qui peuvent contenir jusqu'à six unités. Idéal pour apporter des boissons directement à la table. Le modèle apporte également une porte laitière avec couvercle transparent pour les fromages de magasin et dérivés d'une manière plus organisée.
Une meilleure utilisation de l'espace
Deux étagères situées dans les cylindres du fond de refroidisseur comprennent jusqu'à 2,5 litres. serrures sécurité les empêchent de tomber. La bonne répartition des aliments assure la meilleure utilisation de l'espace intérieur.</v>
      </c>
    </row>
    <row r="3">
      <c r="A3" s="2" t="s">
        <v>7</v>
      </c>
      <c r="B3" s="1" t="s">
        <v>8</v>
      </c>
      <c r="C3" s="4" t="str">
        <f>IFERROR(__xludf.DUMMYFUNCTION("GOOGLETRANSLATE(B3,""pt"", ""pt"")"),"Geladeira")</f>
        <v>Geladeira</v>
      </c>
      <c r="D3" s="5" t="str">
        <f>IFERROR(__xludf.DUMMYFUNCTION("GOOGLETRANSLATE(B3,""pt"", ""en"")"),"Fridge")</f>
        <v>Fridge</v>
      </c>
      <c r="E3" s="4" t="str">
        <f>IFERROR(__xludf.DUMMYFUNCTION("GOOGLETRANSLATE(B3,""pt"", ""es"")"),"Refrigerador")</f>
        <v>Refrigerador</v>
      </c>
      <c r="F3" s="4" t="str">
        <f>IFERROR(__xludf.DUMMYFUNCTION("GOOGLETRANSLATE(B3,""pt"", ""fr"")"),"Frigo")</f>
        <v>Frigo</v>
      </c>
    </row>
    <row r="4">
      <c r="A4" s="2" t="s">
        <v>5</v>
      </c>
      <c r="B4" s="1" t="s">
        <v>9</v>
      </c>
      <c r="C4" s="4" t="str">
        <f>IFERROR(__xludf.DUMMYFUNCTION("GOOGLETRANSLATE(B4,""pt"", ""pt"")"),"O Samsung Galaxy A21s é o Smartphone ideal para quem ama tecnologia!
Conta com um Display Infinito de 6.5"" para você assistir a vídeos, jogar e aproveitar seus conteúdos favoritos em uma resolução HD+, com muito mais qualidade!
Tem o acabamento brilhan"&amp;"te e moderno que chama a atenção. Suas curvas permitem uma pegada fácil e confortável. Escolha entre preto, azul e branco para combinar com seu estilo único.
Tire fotos nítidas com a câmera Wide de 48 MP, em ambientes claro ou com pouca luminosidade. Uma"&amp;" câmera Ultra Wide fotografa imagens mais amplas. Escolha a câmera Macro de 2 MP para tirar fotos de perto com alta definição, e destaque o objeto com os vários efeitos do Foco Dinâmico da câmera com profundidade.
É o smartphone dos seus sonhos!")</f>
        <v>O Samsung Galaxy A21s é o Smartphone ideal para quem ama tecnologia!
Conta com um Display Infinito de 6.5" para você assistir a vídeos, jogar e aproveitar seus conteúdos favoritos em uma resolução HD+, com muito mais qualidade!
Tem o acabamento brilhante e moderno que chama a atenção. Suas curvas permitem uma pegada fácil e confortável. Escolha entre preto, azul e branco para combinar com seu estilo único.
Tire fotos nítidas com a câmera Wide de 48 MP, em ambientes claro ou com pouca luminosidade. Uma câmera Ultra Wide fotografa imagens mais amplas. Escolha a câmera Macro de 2 MP para tirar fotos de perto com alta definição, e destaque o objeto com os vários efeitos do Foco Dinâmico da câmera com profundidade.
É o smartphone dos seus sonhos!</v>
      </c>
      <c r="D4" s="5" t="str">
        <f>IFERROR(__xludf.DUMMYFUNCTION("GOOGLETRANSLATE(B4,""pt"", ""en"")"),"The Samsung Galaxy A21s is the ideal smartphone for those who love technology!
Infinity has a Display of 6.5 ""for you to watch videos, play games and enjoy your favorite content at a resolution HD +, with much more quality!
It has bright, modern finish"&amp;" that draws attention. Her curves allow for easy and comfortable grip. Choose from black, blue and white to match your unique style.
Take sharp photos with the wide camera 48 MP, in light environments or in low light. A Wide Ultra camera photographs wide"&amp;"r images. Choose Macro 2 MP camera to take close-up photos with high definition, and highlight the object with the various effects of the Dynamic Focus the camera in depth.
It is the smartphone of your dreams!")</f>
        <v>The Samsung Galaxy A21s is the ideal smartphone for those who love technology!
Infinity has a Display of 6.5 "for you to watch videos, play games and enjoy your favorite content at a resolution HD +, with much more quality!
It has bright, modern finish that draws attention. Her curves allow for easy and comfortable grip. Choose from black, blue and white to match your unique style.
Take sharp photos with the wide camera 48 MP, in light environments or in low light. A Wide Ultra camera photographs wider images. Choose Macro 2 MP camera to take close-up photos with high definition, and highlight the object with the various effects of the Dynamic Focus the camera in depth.
It is the smartphone of your dreams!</v>
      </c>
      <c r="E4" s="4" t="str">
        <f>IFERROR(__xludf.DUMMYFUNCTION("GOOGLETRANSLATE(B4,""pt"", ""es"")"),"Los Galaxy A21s Samsung es el teléfono inteligente ideal para los amantes de la tecnología!
Infinity tiene una pantalla de 6,5 ""para que usted pueda ver vídeos, jugar y disfrutar de su contenido favorito a una resolución HD +, con mucha más calidad!
Cu"&amp;"enta con acabado brillante, moderna que llama la atención. Sus curvas permiten un agarre fácil y cómodo. Elegir entre negro, azul y blanco para que coincida con su estilo único.
Tomar fotos nítidas con la gran cámara de 48 MP, en ambientes de luz o en co"&amp;"ndiciones de poca luz. Una amplia fotografías cámara ultra imágenes más amplias. Elija Macro cámara de 2 MP para tomar fotografías en primer plano con alta definición, y resaltar el objeto con los diversos efectos del enfoque dinámico de la cámara en prof"&amp;"undidad.
Es el teléfono inteligente de sus sueños!")</f>
        <v>Los Galaxy A21s Samsung es el teléfono inteligente ideal para los amantes de la tecnología!
Infinity tiene una pantalla de 6,5 "para que usted pueda ver vídeos, jugar y disfrutar de su contenido favorito a una resolución HD +, con mucha más calidad!
Cuenta con acabado brillante, moderna que llama la atención. Sus curvas permiten un agarre fácil y cómodo. Elegir entre negro, azul y blanco para que coincida con su estilo único.
Tomar fotos nítidas con la gran cámara de 48 MP, en ambientes de luz o en condiciones de poca luz. Una amplia fotografías cámara ultra imágenes más amplias. Elija Macro cámara de 2 MP para tomar fotografías en primer plano con alta definición, y resaltar el objeto con los diversos efectos del enfoque dinámico de la cámara en profundidad.
Es el teléfono inteligente de sus sueños!</v>
      </c>
      <c r="F4" s="4" t="str">
        <f>IFERROR(__xludf.DUMMYFUNCTION("GOOGLETRANSLATE(B4,""pt"", ""fr"")"),"Le Samsung Galaxy A21s est le smartphone idéal pour ceux qui aiment la technologie!
Infinity dispose d'un écran de 6,5 « pour vous de regarder des vidéos, des jeux et profiter de votre contenu préféré à une résolution HD +, avec une qualité beaucoup plus"&amp;" de!
Il a brillant, finition moderne qui attire l'attention. Ses courbes permettent de prise en main facile et confortable. Choisissez du noir, bleu et blanc pour correspondre à votre style unique.
Prenez des photos nettes avec la caméra grand 48 MP, da"&amp;"ns des environnements lumineux ou en basse lumière. Photographies Wide caméra Ultra images plus larges. Choisissez Macro appareil photo 2 MP pour prendre des photos en gros plan avec la haute définition, et mettre en évidence l'objet avec les différents e"&amp;"ffets de la dynamique mise au point de la caméra en profondeur.
Il est le smartphone de vos rêves!")</f>
        <v>Le Samsung Galaxy A21s est le smartphone idéal pour ceux qui aiment la technologie!
Infinity dispose d'un écran de 6,5 « pour vous de regarder des vidéos, des jeux et profiter de votre contenu préféré à une résolution HD +, avec une qualité beaucoup plus de!
Il a brillant, finition moderne qui attire l'attention. Ses courbes permettent de prise en main facile et confortable. Choisissez du noir, bleu et blanc pour correspondre à votre style unique.
Prenez des photos nettes avec la caméra grand 48 MP, dans des environnements lumineux ou en basse lumière. Photographies Wide caméra Ultra images plus larges. Choisissez Macro appareil photo 2 MP pour prendre des photos en gros plan avec la haute définition, et mettre en évidence l'objet avec les différents effets de la dynamique mise au point de la caméra en profondeur.
Il est le smartphone de vos rêves!</v>
      </c>
    </row>
    <row r="5">
      <c r="A5" s="2" t="s">
        <v>7</v>
      </c>
      <c r="B5" s="1" t="s">
        <v>10</v>
      </c>
      <c r="C5" s="4" t="str">
        <f>IFERROR(__xludf.DUMMYFUNCTION("GOOGLETRANSLATE(B5,""pt"", ""pt"")"),"Smartphone Galaxy A21s")</f>
        <v>Smartphone Galaxy A21s</v>
      </c>
      <c r="D5" s="5" t="str">
        <f>IFERROR(__xludf.DUMMYFUNCTION("GOOGLETRANSLATE(B5,""pt"", ""en"")"),"Smartphone Galaxy A21s")</f>
        <v>Smartphone Galaxy A21s</v>
      </c>
      <c r="E5" s="4" t="str">
        <f>IFERROR(__xludf.DUMMYFUNCTION("GOOGLETRANSLATE(B5,""pt"", ""es"")"),"Galaxy de teléfonos inteligentes A21s")</f>
        <v>Galaxy de teléfonos inteligentes A21s</v>
      </c>
      <c r="F5" s="4" t="str">
        <f>IFERROR(__xludf.DUMMYFUNCTION("GOOGLETRANSLATE(B5,""pt"", ""fr"")"),"Smartphone Galaxy A21s")</f>
        <v>Smartphone Galaxy A21s</v>
      </c>
    </row>
    <row r="6">
      <c r="A6" s="2" t="s">
        <v>5</v>
      </c>
      <c r="B6" s="1" t="s">
        <v>11</v>
      </c>
      <c r="C6" s="4" t="str">
        <f>IFERROR(__xludf.DUMMYFUNCTION("GOOGLETRANSLATE(B6,""pt"", ""pt"")"),"Se você busca um ambiente mais climatizado, o Ar Condicionado Split Philco- 24000 BTUs - PAC24000fm9 é a melhor opção!
Com potência de 24.000 BTUs e design tecnológico, ele é ideal para você que quer mais bem-estar na sua casa ou no ambiente de trabalho."&amp;" Ele traz ainda mais bem-estar e o melhor: é perfeito para os ambientes amplos.
Ele umidifica, ventila e desumidifica o ambiente, ele é fácil de limpar e prático para uso em qualquer momento do dia. O melhor é que ele permite que você programe para ligar"&amp;" e desligar no horário que quer. Tenha essa facilidade na sua vida.
")</f>
        <v>Se você busca um ambiente mais climatizado, o Ar Condicionado Split Philco- 24000 BTUs - PAC24000fm9 é a melhor opção!
Com potência de 24.000 BTUs e design tecnológico, ele é ideal para você que quer mais bem-estar na sua casa ou no ambiente de trabalho. Ele traz ainda mais bem-estar e o melhor: é perfeito para os ambientes amplos.
Ele umidifica, ventila e desumidifica o ambiente, ele é fácil de limpar e prático para uso em qualquer momento do dia. O melhor é que ele permite que você programe para ligar e desligar no horário que quer. Tenha essa facilidade na sua vida.
</v>
      </c>
      <c r="D6" s="5" t="str">
        <f>IFERROR(__xludf.DUMMYFUNCTION("GOOGLETRANSLATE(B6,""pt"", ""en"")"),"If you seek a more air-conditioned environment, Air Conditioning Split Philco- 24000 BTUs - PAC24000fm9 is the best option!
With 24,000 BTUs power and technological design, it is ideal for you who want more welfare in your home or work environment. It br"&amp;"ings even more well-being and the best: it is perfect for large environments.
It humidifies, fan and dehumidifying the environment, it is easy to clean and practical for use at any time of the day. The best is that it allows you to program on and off in "&amp;"time you want. Has this facility in your life.
")</f>
        <v>If you seek a more air-conditioned environment, Air Conditioning Split Philco- 24000 BTUs - PAC24000fm9 is the best option!
With 24,000 BTUs power and technological design, it is ideal for you who want more welfare in your home or work environment. It brings even more well-being and the best: it is perfect for large environments.
It humidifies, fan and dehumidifying the environment, it is easy to clean and practical for use at any time of the day. The best is that it allows you to program on and off in time you want. Has this facility in your life.
</v>
      </c>
      <c r="E6" s="4" t="str">
        <f>IFERROR(__xludf.DUMMYFUNCTION("GOOGLETRANSLATE(B6,""pt"", ""es"")"),"Si busca un ambiente más con aire acondicionado, aire acondicionado split Philco- 24000 BTU - PAC24000fm9 es la mejor opción!
Con 24.000 BTU de energía y el diseño tecnológico, es ideal para los que quieran un mayor bienestar en su hogar o en el trabajo."&amp;" Se aporta más bienestar y la mejor aun: es ideal para entornos de gran tamaño.
Se humedece, ventilador y deshumidificación del medio ambiente, es fácil de limpiar y práctico para el uso en cualquier momento del día. Lo mejor es que le permite al program"&amp;"a de encendido y apagado en el tiempo que desee. Tiene esta instalación en su vida.
")</f>
        <v>Si busca un ambiente más con aire acondicionado, aire acondicionado split Philco- 24000 BTU - PAC24000fm9 es la mejor opción!
Con 24.000 BTU de energía y el diseño tecnológico, es ideal para los que quieran un mayor bienestar en su hogar o en el trabajo. Se aporta más bienestar y la mejor aun: es ideal para entornos de gran tamaño.
Se humedece, ventilador y deshumidificación del medio ambiente, es fácil de limpiar y práctico para el uso en cualquier momento del día. Lo mejor es que le permite al programa de encendido y apagado en el tiempo que desee. Tiene esta instalación en su vida.
</v>
      </c>
      <c r="F6" s="4" t="str">
        <f>IFERROR(__xludf.DUMMYFUNCTION("GOOGLETRANSLATE(B6,""pt"", ""fr"")"),"Si vous cherchez un environnement plus climatisé, climatisation de Split Philco- 24000 Btu - PAC24000fm9 est la meilleure option!
Avec 24000 puissance et le design technologique Btu, il est idéal pour vous qui veulent plus le bien-être dans votre maison "&amp;"ou de l'environnement de travail. Il apporte encore plus de bien-être et le meilleur: il est parfait pour les grands environnements.
Il humidifie, ventilateur et déshumidifier l'environnement, il est facile à nettoyer et pratique pour une utilisation à t"&amp;"out moment de la journée. Le mieux est qu'il vous permet de programmer et hors du temps que vous voulez. A cette installation dans votre vie.
")</f>
        <v>Si vous cherchez un environnement plus climatisé, climatisation de Split Philco- 24000 Btu - PAC24000fm9 est la meilleure option!
Avec 24000 puissance et le design technologique Btu, il est idéal pour vous qui veulent plus le bien-être dans votre maison ou de l'environnement de travail. Il apporte encore plus de bien-être et le meilleur: il est parfait pour les grands environnements.
Il humidifie, ventilateur et déshumidifier l'environnement, il est facile à nettoyer et pratique pour une utilisation à tout moment de la journée. Le mieux est qu'il vous permet de programmer et hors du temps que vous voulez. A cette installation dans votre vie.
</v>
      </c>
    </row>
    <row r="7">
      <c r="A7" s="2" t="s">
        <v>7</v>
      </c>
      <c r="B7" s="1" t="s">
        <v>12</v>
      </c>
      <c r="C7" s="4" t="str">
        <f>IFERROR(__xludf.DUMMYFUNCTION("GOOGLETRANSLATE(B7,""pt"", ""pt"")"),"Ar Condicionado Philco")</f>
        <v>Ar Condicionado Philco</v>
      </c>
      <c r="D7" s="5" t="str">
        <f>IFERROR(__xludf.DUMMYFUNCTION("GOOGLETRANSLATE(B7,""pt"", ""en"")"),"Air Conditioning Philco")</f>
        <v>Air Conditioning Philco</v>
      </c>
      <c r="E7" s="4" t="str">
        <f>IFERROR(__xludf.DUMMYFUNCTION("GOOGLETRANSLATE(B7,""pt"", ""es"")"),"Aire acondicionado Philco")</f>
        <v>Aire acondicionado Philco</v>
      </c>
      <c r="F7" s="4" t="str">
        <f>IFERROR(__xludf.DUMMYFUNCTION("GOOGLETRANSLATE(B7,""pt"", ""fr"")"),"Climatisation Philco")</f>
        <v>Climatisation Philco</v>
      </c>
    </row>
    <row r="8">
      <c r="A8" s="2" t="s">
        <v>5</v>
      </c>
      <c r="B8" s="1" t="s">
        <v>13</v>
      </c>
      <c r="C8" s="4" t="str">
        <f>IFERROR(__xludf.DUMMYFUNCTION("GOOGLETRANSLATE(B8,""pt"", ""pt"")"),"Real 4K, Quad Core Processor, FILMMAKER MODETM, HGiG, 4K Upscaler, Active HDR, Image Enhancing - Double Step Noise Reduction - Sharpness Enhancer - Advanced Color Enhancer - True Color Accuracy (17x17x17)")</f>
        <v>Real 4K, Quad Core Processor, FILMMAKER MODETM, HGiG, 4K Upscaler, Active HDR, Image Enhancing - Double Step Noise Reduction - Sharpness Enhancer - Advanced Color Enhancer - True Color Accuracy (17x17x17)</v>
      </c>
      <c r="D8" s="5" t="str">
        <f>IFERROR(__xludf.DUMMYFUNCTION("GOOGLETRANSLATE(B8,""pt"", ""en"")"),"Real 4K, Quad Core Processor, FILMMAKER modeTM, HGiG, 4K upscaler, Active HDR Image Enhancing - Double Step Noise Reduction - Sharpness Enhancer - Advanced Color Enhancer - True Color Accuracy (17x17x17)")</f>
        <v>Real 4K, Quad Core Processor, FILMMAKER modeTM, HGiG, 4K upscaler, Active HDR Image Enhancing - Double Step Noise Reduction - Sharpness Enhancer - Advanced Color Enhancer - True Color Accuracy (17x17x17)</v>
      </c>
      <c r="E8" s="4" t="str">
        <f>IFERROR(__xludf.DUMMYFUNCTION("GOOGLETRANSLATE(B8,""pt"", ""es"")"),"4K real, procesador de cuatro núcleos, CINEASTA modeTM, HGiG, 4K escalador, activa mejoran la imagen HDR - Reducción de ruido Doble Paso - Nitidez Enhancer - Advanced Color Enhancer - True Color Precisión (17x17x17)")</f>
        <v>4K real, procesador de cuatro núcleos, CINEASTA modeTM, HGiG, 4K escalador, activa mejoran la imagen HDR - Reducción de ruido Doble Paso - Nitidez Enhancer - Advanced Color Enhancer - True Color Precisión (17x17x17)</v>
      </c>
      <c r="F8" s="4" t="str">
        <f>IFERROR(__xludf.DUMMYFUNCTION("GOOGLETRANSLATE(B8,""pt"", ""fr"")"),"Réel 4K, processeur Quad Core, CINÉASTE modeTM, HGiG, 4K upscaler, Image Active HDR Amélioration - Double Étape Réduction du bruit - Enhancer Netteté - Advanced Color Enhancer - Vrai La précision des couleurs (17x17x17)")</f>
        <v>Réel 4K, processeur Quad Core, CINÉASTE modeTM, HGiG, 4K upscaler, Image Active HDR Amélioration - Double Étape Réduction du bruit - Enhancer Netteté - Advanced Color Enhancer - Vrai La précision des couleurs (17x17x17)</v>
      </c>
    </row>
    <row r="9">
      <c r="A9" s="2" t="s">
        <v>7</v>
      </c>
      <c r="B9" s="1" t="s">
        <v>14</v>
      </c>
      <c r="C9" s="4" t="str">
        <f>IFERROR(__xludf.DUMMYFUNCTION("GOOGLETRANSLATE(B9,""pt"", ""pt"")"),"Smart Tv 55""")</f>
        <v>Smart Tv 55"</v>
      </c>
      <c r="D9" s="5" t="str">
        <f>IFERROR(__xludf.DUMMYFUNCTION("GOOGLETRANSLATE(B9,""pt"", ""en"")"),"Smart TV 55 """)</f>
        <v>Smart TV 55 "</v>
      </c>
      <c r="E9" s="4" t="str">
        <f>IFERROR(__xludf.DUMMYFUNCTION("GOOGLETRANSLATE(B9,""pt"", ""es"")"),"Smart TV 55 """)</f>
        <v>Smart TV 55 "</v>
      </c>
      <c r="F9" s="4" t="str">
        <f>IFERROR(__xludf.DUMMYFUNCTION("GOOGLETRANSLATE(B9,""pt"", ""fr"")"),"Smart TV 55 """)</f>
        <v>Smart TV 55 "</v>
      </c>
    </row>
    <row r="10">
      <c r="A10" s="2" t="s">
        <v>5</v>
      </c>
      <c r="B10" s="1" t="s">
        <v>15</v>
      </c>
      <c r="C10" s="4" t="str">
        <f>IFERROR(__xludf.DUMMYFUNCTION("GOOGLETRANSLATE(B10,""pt"", ""pt"")"),"Esse aparelho tem funções que descomplicam na hora de preparar seus pratos. Um exemplo dele é o Menu Descongelar. Com esse menu, é possível descongelar carne, frango, peixe, feijão e diversos alimentos de forma fácil e eficiente.
Outra função importantís"&amp;"sima do Electrolux MTD30 é o Menu Kids. Através dele você prepara receitas prediletas das crianças, como: macarrão instantâneo, pipoca e hambúrguer.")</f>
        <v>Esse aparelho tem funções que descomplicam na hora de preparar seus pratos. Um exemplo dele é o Menu Descongelar. Com esse menu, é possível descongelar carne, frango, peixe, feijão e diversos alimentos de forma fácil e eficiente.
Outra função importantíssima do Electrolux MTD30 é o Menu Kids. Através dele você prepara receitas prediletas das crianças, como: macarrão instantâneo, pipoca e hambúrguer.</v>
      </c>
      <c r="D10" s="5" t="str">
        <f>IFERROR(__xludf.DUMMYFUNCTION("GOOGLETRANSLATE(B10,""pt"", ""en"")"),"This handset has features that descomplicam time to prepare their dishes. An example of it is the Menu Thaw. With this menu, you can defrost meat, poultry, fish, beans and various food easily and efficiently.
Another important function of Electrolux MTD3"&amp;"0 is the Kids Menu. Through it you prepare favorite recipes of children, such as instant noodles, popcorn and hamburgers.")</f>
        <v>This handset has features that descomplicam time to prepare their dishes. An example of it is the Menu Thaw. With this menu, you can defrost meat, poultry, fish, beans and various food easily and efficiently.
Another important function of Electrolux MTD30 is the Kids Menu. Through it you prepare favorite recipes of children, such as instant noodles, popcorn and hamburgers.</v>
      </c>
      <c r="E10" s="4" t="str">
        <f>IFERROR(__xludf.DUMMYFUNCTION("GOOGLETRANSLATE(B10,""pt"", ""es"")"),"Este teléfono móvil tiene características que descomplicam tiempo para preparar sus platos. Un ejemplo de ello es el menú de deshielo. Con este menú, puede descongelar la carne, aves, pescado, frijoles y los distintos alimentos con facilidad y eficacia.
"&amp;"Otra función importante de Electrolux MTD30 es el menú para niños. A través de ella se prepara recetas favoritas de los niños, tales como fideos instantáneos, palomitas de maíz y hamburguesas.")</f>
        <v>Este teléfono móvil tiene características que descomplicam tiempo para preparar sus platos. Un ejemplo de ello es el menú de deshielo. Con este menú, puede descongelar la carne, aves, pescado, frijoles y los distintos alimentos con facilidad y eficacia.
Otra función importante de Electrolux MTD30 es el menú para niños. A través de ella se prepara recetas favoritas de los niños, tales como fideos instantáneos, palomitas de maíz y hamburguesas.</v>
      </c>
      <c r="F10" s="4" t="str">
        <f>IFERROR(__xludf.DUMMYFUNCTION("GOOGLETRANSLATE(B10,""pt"", ""fr"")"),"Ce combiné a des caractéristiques que le temps de descomplicam pour préparer leurs plats. Un exemple de cela est le menu Thaw. Avec ce menu, vous pouvez décongeler de la viande, la volaille, le poisson, les haricots et divers aliments facilement et effica"&amp;"cement.
Une autre fonction importante d'Electrolux MTD30 est le menu pour enfants. Grâce à elle vous préparez des recettes préférées des enfants, tels que les nouilles instantanées, du pop-corn et des hamburgers.")</f>
        <v>Ce combiné a des caractéristiques que le temps de descomplicam pour préparer leurs plats. Un exemple de cela est le menu Thaw. Avec ce menu, vous pouvez décongeler de la viande, la volaille, le poisson, les haricots et divers aliments facilement et efficacement.
Une autre fonction importante d'Electrolux MTD30 est le menu pour enfants. Grâce à elle vous préparez des recettes préférées des enfants, tels que les nouilles instantanées, du pop-corn et des hamburgers.</v>
      </c>
    </row>
    <row r="11">
      <c r="A11" s="2" t="s">
        <v>7</v>
      </c>
      <c r="B11" s="1" t="s">
        <v>16</v>
      </c>
      <c r="C11" s="4" t="str">
        <f>IFERROR(__xludf.DUMMYFUNCTION("GOOGLETRANSLATE(B11,""pt"", ""pt"")"),"Forno micro-ondas")</f>
        <v>Forno micro-ondas</v>
      </c>
      <c r="D11" s="5" t="str">
        <f>IFERROR(__xludf.DUMMYFUNCTION("GOOGLETRANSLATE(B11,""pt"", ""en"")"),"Microwave")</f>
        <v>Microwave</v>
      </c>
      <c r="E11" s="4" t="str">
        <f>IFERROR(__xludf.DUMMYFUNCTION("GOOGLETRANSLATE(B11,""pt"", ""es"")"),"Horno de microondas")</f>
        <v>Horno de microondas</v>
      </c>
      <c r="F11" s="4" t="str">
        <f>IFERROR(__xludf.DUMMYFUNCTION("GOOGLETRANSLATE(B11,""pt"", ""fr"")"),"Four micro onde")</f>
        <v>Four micro onde</v>
      </c>
    </row>
    <row r="12">
      <c r="A12" s="2" t="s">
        <v>5</v>
      </c>
      <c r="B12" s="1" t="s">
        <v>17</v>
      </c>
      <c r="C12" s="4" t="str">
        <f>IFERROR(__xludf.DUMMYFUNCTION("GOOGLETRANSLATE(B12,""pt"", ""pt"")"),"Máquina de Lavar 9kg Dosagem Extra Econômica e Ciclo Edredom")</f>
        <v>Máquina de Lavar 9kg Dosagem Extra Econômica e Ciclo Edredom</v>
      </c>
      <c r="D12" s="5" t="str">
        <f>IFERROR(__xludf.DUMMYFUNCTION("GOOGLETRANSLATE(B12,""pt"", ""en"")"),"Washing Machine 9kg Economic and Extra Strength Cycle Duvet")</f>
        <v>Washing Machine 9kg Economic and Extra Strength Cycle Duvet</v>
      </c>
      <c r="E12" s="4" t="str">
        <f>IFERROR(__xludf.DUMMYFUNCTION("GOOGLETRANSLATE(B12,""pt"", ""es"")"),"Lavadora 9 kg Económico y Extra Strength Ciclo del Duvet")</f>
        <v>Lavadora 9 kg Económico y Extra Strength Ciclo del Duvet</v>
      </c>
      <c r="F12" s="4" t="str">
        <f>IFERROR(__xludf.DUMMYFUNCTION("GOOGLETRANSLATE(B12,""pt"", ""fr"")"),"Économique et cycle Force Extra Machine à laver couette")</f>
        <v>Économique et cycle Force Extra Machine à laver couette</v>
      </c>
    </row>
    <row r="13">
      <c r="A13" s="2" t="s">
        <v>7</v>
      </c>
      <c r="B13" s="1" t="s">
        <v>18</v>
      </c>
      <c r="C13" s="4" t="str">
        <f>IFERROR(__xludf.DUMMYFUNCTION("GOOGLETRANSLATE(B13,""pt"", ""pt"")"),"Lavadora de Roupas")</f>
        <v>Lavadora de Roupas</v>
      </c>
      <c r="D13" s="5" t="str">
        <f>IFERROR(__xludf.DUMMYFUNCTION("GOOGLETRANSLATE(B13,""pt"", ""en"")"),"Washing machine")</f>
        <v>Washing machine</v>
      </c>
      <c r="E13" s="4" t="str">
        <f>IFERROR(__xludf.DUMMYFUNCTION("GOOGLETRANSLATE(B13,""pt"", ""es"")"),"Lavadora de ropas")</f>
        <v>Lavadora de ropas</v>
      </c>
      <c r="F13" s="4" t="str">
        <f>IFERROR(__xludf.DUMMYFUNCTION("GOOGLETRANSLATE(B13,""pt"", ""fr"")"),"Machine à laver")</f>
        <v>Machine à laver</v>
      </c>
    </row>
    <row r="14">
      <c r="A14" s="2" t="s">
        <v>5</v>
      </c>
      <c r="B14" s="1" t="s">
        <v>19</v>
      </c>
      <c r="C14" s="4" t="str">
        <f>IFERROR(__xludf.DUMMYFUNCTION("GOOGLETRANSLATE(B14,""pt"", ""pt"")"),"Máscara Tripla com Elástico foi desenvolvida para a proteção das patologias de transmissão aérea por gotículas e da projeção de fluidos corporeos , que possam atingir sua vias respiratória, não estéril.")</f>
        <v>Máscara Tripla com Elástico foi desenvolvida para a proteção das patologias de transmissão aérea por gotículas e da projeção de fluidos corporeos , que possam atingir sua vias respiratória, não estéril.</v>
      </c>
      <c r="D14" s="5" t="str">
        <f>IFERROR(__xludf.DUMMYFUNCTION("GOOGLETRANSLATE(B14,""pt"", ""en"")"),"Triple mask with elastic been developed for the protection of airborne droplets and for diseases of the projection body fluids, which can reach a respiratory, non-sterile.")</f>
        <v>Triple mask with elastic been developed for the protection of airborne droplets and for diseases of the projection body fluids, which can reach a respiratory, non-sterile.</v>
      </c>
      <c r="E14" s="4" t="str">
        <f>IFERROR(__xludf.DUMMYFUNCTION("GOOGLETRANSLATE(B14,""pt"", ""es"")"),"máscara Triple con elástico sido desarrollado para la protección de las gotitas en el aire y para las enfermedades de los fluidos del cuerpo de proyección, que pueden alcanzar una respiratorio, no estéril.")</f>
        <v>máscara Triple con elástico sido desarrollado para la protección de las gotitas en el aire y para las enfermedades de los fluidos del cuerpo de proyección, que pueden alcanzar una respiratorio, no estéril.</v>
      </c>
      <c r="F14" s="4" t="str">
        <f>IFERROR(__xludf.DUMMYFUNCTION("GOOGLETRANSLATE(B14,""pt"", ""fr"")"),"Triple masque avec élastique été développé pour la protection des gouttelettes en suspension et pour les maladies des fluides corporels de projection, qui peuvent atteindre une respiratoire, non stérile.")</f>
        <v>Triple masque avec élastique été développé pour la protection des gouttelettes en suspension et pour les maladies des fluides corporels de projection, qui peuvent atteindre une respiratoire, non stérile.</v>
      </c>
    </row>
    <row r="15">
      <c r="A15" s="2" t="s">
        <v>7</v>
      </c>
      <c r="B15" s="1" t="s">
        <v>20</v>
      </c>
      <c r="C15" s="4" t="str">
        <f>IFERROR(__xludf.DUMMYFUNCTION("GOOGLETRANSLATE(B15,""pt"", ""pt"")"),"Máscara cirurgica descartável tripla 50 unidades")</f>
        <v>Máscara cirurgica descartável tripla 50 unidades</v>
      </c>
      <c r="D15" s="5" t="str">
        <f>IFERROR(__xludf.DUMMYFUNCTION("GOOGLETRANSLATE(B15,""pt"", ""en"")"),"Triple disposable surgical mask 50 units")</f>
        <v>Triple disposable surgical mask 50 units</v>
      </c>
      <c r="E15" s="4" t="str">
        <f>IFERROR(__xludf.DUMMYFUNCTION("GOOGLETRANSLATE(B15,""pt"", ""es"")"),"Triple máscara quirúrgica desechable 50 unidades")</f>
        <v>Triple máscara quirúrgica desechable 50 unidades</v>
      </c>
      <c r="F15" s="4" t="str">
        <f>IFERROR(__xludf.DUMMYFUNCTION("GOOGLETRANSLATE(B15,""pt"", ""fr"")"),"Triple masque chirurgical jetable 50 unités")</f>
        <v>Triple masque chirurgical jetable 50 unités</v>
      </c>
    </row>
    <row r="16">
      <c r="A16" s="2" t="s">
        <v>5</v>
      </c>
      <c r="B16" s="1" t="s">
        <v>21</v>
      </c>
      <c r="C16" s="4" t="str">
        <f>IFERROR(__xludf.DUMMYFUNCTION("GOOGLETRANSLATE(B16,""pt"", ""pt"")"),"Confiável e rápido: O oxímetro de pulso para a ponta do dedo determina a saturação de oxigênio em 8 segundos.
Sensores de alto desempenho: Sensores de aceleração poderosos para obter resultados de medição mais precisos.
Chip de baixa potência: usa um chip"&amp;" de baixa potência que pode aumentar o tempo de uso e garantir o desempenho.
Grande display LED com alta resolução: luz de fundo de nível a, fonte grande, alta resolução, adequado para idosos.
Antiderrapante e resistente a arranhões: Com tecnologia uv, em"&amp;" comparação com materiais comuns, oferece excelente tecnologia.
Versátil: Para pilotos, entusiastas de esportes, esquiadores, ciclistas ou montanhistas, a saturação de oxigênio pode ser lida de forma rápida e fácil.")</f>
        <v>Confiável e rápido: O oxímetro de pulso para a ponta do dedo determina a saturação de oxigênio em 8 segundos.
Sensores de alto desempenho: Sensores de aceleração poderosos para obter resultados de medição mais precisos.
Chip de baixa potência: usa um chip de baixa potência que pode aumentar o tempo de uso e garantir o desempenho.
Grande display LED com alta resolução: luz de fundo de nível a, fonte grande, alta resolução, adequado para idosos.
Antiderrapante e resistente a arranhões: Com tecnologia uv, em comparação com materiais comuns, oferece excelente tecnologia.
Versátil: Para pilotos, entusiastas de esportes, esquiadores, ciclistas ou montanhistas, a saturação de oxigênio pode ser lida de forma rápida e fácil.</v>
      </c>
      <c r="D16" s="5" t="str">
        <f>IFERROR(__xludf.DUMMYFUNCTION("GOOGLETRANSLATE(B16,""pt"", ""en"")"),"Reliable and fast: The pulse oximeter to the fingertip determines the oxygen saturation in 8 seconds.
High performance sensors: powerful acceleration sensors for more precise measurement results.
Chip Low Power: uses a low-power chip that can increase the"&amp;" usage time and ensure performance.
Large high-resolution LED display: light level of the background, great source, high resolution, suitable for elderly.
Slip-resistant and scratch-resistant: With UV technology compared with common materials, offers exce"&amp;"llent technology.
Versatile: For pilots, sports enthusiasts, skiers, cyclists and climbers, the oxygen saturation can be read quickly and easily.")</f>
        <v>Reliable and fast: The pulse oximeter to the fingertip determines the oxygen saturation in 8 seconds.
High performance sensors: powerful acceleration sensors for more precise measurement results.
Chip Low Power: uses a low-power chip that can increase the usage time and ensure performance.
Large high-resolution LED display: light level of the background, great source, high resolution, suitable for elderly.
Slip-resistant and scratch-resistant: With UV technology compared with common materials, offers excellent technology.
Versatile: For pilots, sports enthusiasts, skiers, cyclists and climbers, the oxygen saturation can be read quickly and easily.</v>
      </c>
      <c r="E16" s="4" t="str">
        <f>IFERROR(__xludf.DUMMYFUNCTION("GOOGLETRANSLATE(B16,""pt"", ""es"")"),"Fiable y rápido: El oxímetro de pulso para la punta del dedo determina la saturación de oxígeno en 8 segundos.
sensores de alto rendimiento: potentes sensores de aceleración de los resultados de medición más precisa.
Chip de bajo consumo: utiliza un chip "&amp;"de baja potencia que puede aumentar el tiempo de uso y asegurar el rendimiento.
Gran pantalla LED de alta resolución: nivel de luz de los antecedentes, gran fuente, de alta resolución, adecuado para personas mayores.
Antideslizante y resistente a los arañ"&amp;"azos: Con la tecnología UV en comparación con materiales comunes, ofrece una excelente tecnología.
Versátil: para los pilotos, los amantes del deporte, esquiadores, ciclistas y escaladores, la saturación de oxígeno se puede leer de forma rápida y sencilla"&amp;".")</f>
        <v>Fiable y rápido: El oxímetro de pulso para la punta del dedo determina la saturación de oxígeno en 8 segundos.
sensores de alto rendimiento: potentes sensores de aceleración de los resultados de medición más precisa.
Chip de bajo consumo: utiliza un chip de baja potencia que puede aumentar el tiempo de uso y asegurar el rendimiento.
Gran pantalla LED de alta resolución: nivel de luz de los antecedentes, gran fuente, de alta resolución, adecuado para personas mayores.
Antideslizante y resistente a los arañazos: Con la tecnología UV en comparación con materiales comunes, ofrece una excelente tecnología.
Versátil: para los pilotos, los amantes del deporte, esquiadores, ciclistas y escaladores, la saturación de oxígeno se puede leer de forma rápida y sencilla.</v>
      </c>
      <c r="F16" s="4" t="str">
        <f>IFERROR(__xludf.DUMMYFUNCTION("GOOGLETRANSLATE(B16,""pt"", ""fr"")"),"Fiable et rapide: L'oxymètre de pouls au bout du doigt détermine la saturation en oxygène dans les 8 secondes.
capteurs de haute performance: capteurs d'accélération puissants pour des résultats de mesure plus précis.
Chip Low Power: utilise une puce de f"&amp;"aible puissance qui peut augmenter le temps d'utilisation et de garantir des performances.
Grand écran LED haute résolution: niveau de lumière de l'arrière-plan, grande source, haute résolution, adapté aux personnes âgées.
Antidérapante et résistant aux r"&amp;"ayures: Avec la technologie UV par rapport aux matériaux communs, offre une excellente technologie.
Polyvalent: Pour les pilotes, les amateurs de sport, les skieurs, les cyclistes et les alpinistes, la saturation en oxygène peut être lu rapidement et faci"&amp;"lement.")</f>
        <v>Fiable et rapide: L'oxymètre de pouls au bout du doigt détermine la saturation en oxygène dans les 8 secondes.
capteurs de haute performance: capteurs d'accélération puissants pour des résultats de mesure plus précis.
Chip Low Power: utilise une puce de faible puissance qui peut augmenter le temps d'utilisation et de garantir des performances.
Grand écran LED haute résolution: niveau de lumière de l'arrière-plan, grande source, haute résolution, adapté aux personnes âgées.
Antidérapante et résistant aux rayures: Avec la technologie UV par rapport aux matériaux communs, offre une excellente technologie.
Polyvalent: Pour les pilotes, les amateurs de sport, les skieurs, les cyclistes et les alpinistes, la saturation en oxygène peut être lu rapidement et facilement.</v>
      </c>
    </row>
    <row r="17">
      <c r="A17" s="2" t="s">
        <v>7</v>
      </c>
      <c r="B17" s="1" t="s">
        <v>22</v>
      </c>
      <c r="C17" s="4" t="str">
        <f>IFERROR(__xludf.DUMMYFUNCTION("GOOGLETRANSLATE(B17,""pt"", ""pt"")"),"Kit Termometro Digital + Oximetro de dedo")</f>
        <v>Kit Termometro Digital + Oximetro de dedo</v>
      </c>
      <c r="D17" s="5" t="str">
        <f>IFERROR(__xludf.DUMMYFUNCTION("GOOGLETRANSLATE(B17,""pt"", ""en"")"),"Thermometer Kit Digital + Finger Oximeter")</f>
        <v>Thermometer Kit Digital + Finger Oximeter</v>
      </c>
      <c r="E17" s="4" t="str">
        <f>IFERROR(__xludf.DUMMYFUNCTION("GOOGLETRANSLATE(B17,""pt"", ""es"")"),"Dedo oxímetro termómetro Kit Digital +")</f>
        <v>Dedo oxímetro termómetro Kit Digital +</v>
      </c>
      <c r="F17" s="4" t="str">
        <f>IFERROR(__xludf.DUMMYFUNCTION("GOOGLETRANSLATE(B17,""pt"", ""fr"")"),"Thermomètre numérique Kit + Finger oxymètre")</f>
        <v>Thermomètre numérique Kit + Finger oxymètre</v>
      </c>
    </row>
    <row r="18">
      <c r="A18" s="2" t="s">
        <v>5</v>
      </c>
      <c r="B18" s="6" t="s">
        <v>23</v>
      </c>
      <c r="C18" s="4" t="str">
        <f>IFERROR(__xludf.DUMMYFUNCTION("GOOGLETRANSLATE(B18,""pt"", ""pt"")"),"Nutella possui um sabor autêntico de avelã e cacau e sua cremosidade única intensifica o sabor. É tão delicioso que mesmo em pequenas quantidades é altamente satisfatório: 20g/1 colher de sopa de creme Nutella no pão é o suficiente para garantir um sabor "&amp;"inigualável e uma experiência muito prazerosa.")</f>
        <v>Nutella possui um sabor autêntico de avelã e cacau e sua cremosidade única intensifica o sabor. É tão delicioso que mesmo em pequenas quantidades é altamente satisfatório: 20g/1 colher de sopa de creme Nutella no pão é o suficiente para garantir um sabor inigualável e uma experiência muito prazerosa.</v>
      </c>
      <c r="D18" s="5" t="str">
        <f>IFERROR(__xludf.DUMMYFUNCTION("GOOGLETRANSLATE(B18,""pt"", ""en"")"),"Nutella has an authentic taste of hazelnut and cocoa and its unique creaminess enhances the flavor. It's so delicious that even in small amounts is highly satisfactory: 20g / 1 tablespoon of Nutella cream soup in bread is enough to guarantee a unique flav"&amp;"or and a very pleasant experience.")</f>
        <v>Nutella has an authentic taste of hazelnut and cocoa and its unique creaminess enhances the flavor. It's so delicious that even in small amounts is highly satisfactory: 20g / 1 tablespoon of Nutella cream soup in bread is enough to guarantee a unique flavor and a very pleasant experience.</v>
      </c>
      <c r="E18" s="4" t="str">
        <f>IFERROR(__xludf.DUMMYFUNCTION("GOOGLETRANSLATE(B18,""pt"", ""es"")"),"Nutella tiene un auténtico sabor de avellana y cacao y sus únicas realza el sabor de la cremosidad. Es tan delicioso que incluso en pequeñas cantidades es altamente satisfactorio: 20 g / 1 cucharada de Nutella sopa de crema en el pan es suficiente para ga"&amp;"rantizar un sabor único y una experiencia muy agradable.")</f>
        <v>Nutella tiene un auténtico sabor de avellana y cacao y sus únicas realza el sabor de la cremosidad. Es tan delicioso que incluso en pequeñas cantidades es altamente satisfactorio: 20 g / 1 cucharada de Nutella sopa de crema en el pan es suficiente para garantizar un sabor único y una experiencia muy agradable.</v>
      </c>
      <c r="F18" s="4" t="str">
        <f>IFERROR(__xludf.DUMMYFUNCTION("GOOGLETRANSLATE(B18,""pt"", ""fr"")"),"Nutella a un goût authentique de noisette et cacao et ses onctuosité uniques de rehausse la saveur. Il est si délicieux que même en petites quantités est très satisfaisant: 20 g / 1 cuillère à soupe de soupe de crème Nutella dans le pain est suffisant pou"&amp;"r garantir une saveur unique et une expérience très agréable.")</f>
        <v>Nutella a un goût authentique de noisette et cacao et ses onctuosité uniques de rehausse la saveur. Il est si délicieux que même en petites quantités est très satisfaisant: 20 g / 1 cuillère à soupe de soupe de crème Nutella dans le pain est suffisant pour garantir une saveur unique et une expérience très agréable.</v>
      </c>
    </row>
    <row r="19">
      <c r="A19" s="2" t="s">
        <v>7</v>
      </c>
      <c r="B19" s="1" t="s">
        <v>24</v>
      </c>
      <c r="C19" s="4" t="str">
        <f>IFERROR(__xludf.DUMMYFUNCTION("GOOGLETRANSLATE(B19,""pt"", ""pt"")"),"Nutella Pote 140g")</f>
        <v>Nutella Pote 140g</v>
      </c>
      <c r="D19" s="5" t="str">
        <f>IFERROR(__xludf.DUMMYFUNCTION("GOOGLETRANSLATE(B19,""pt"", ""en"")"),"Nutella Pot 140g")</f>
        <v>Nutella Pot 140g</v>
      </c>
      <c r="E19" s="4" t="str">
        <f>IFERROR(__xludf.DUMMYFUNCTION("GOOGLETRANSLATE(B19,""pt"", ""es"")"),"140 g de Nutella Pot")</f>
        <v>140 g de Nutella Pot</v>
      </c>
      <c r="F19" s="4" t="str">
        <f>IFERROR(__xludf.DUMMYFUNCTION("GOOGLETRANSLATE(B19,""pt"", ""fr"")"),"Nutella Pot 140g")</f>
        <v>Nutella Pot 140g</v>
      </c>
    </row>
    <row r="20">
      <c r="A20" s="2" t="s">
        <v>5</v>
      </c>
      <c r="B20" s="1" t="s">
        <v>25</v>
      </c>
      <c r="C20" s="4" t="str">
        <f>IFERROR(__xludf.DUMMYFUNCTION("GOOGLETRANSLATE(B20,""pt"", ""pt"")"),"BATATA PRINGLES ORIGINAL 114G")</f>
        <v>BATATA PRINGLES ORIGINAL 114G</v>
      </c>
      <c r="D20" s="5" t="str">
        <f>IFERROR(__xludf.DUMMYFUNCTION("GOOGLETRANSLATE(B20,""pt"", ""en"")"),"POTATO PRINGLES ORIGINAL 114g")</f>
        <v>POTATO PRINGLES ORIGINAL 114g</v>
      </c>
      <c r="E20" s="4" t="str">
        <f>IFERROR(__xludf.DUMMYFUNCTION("GOOGLETRANSLATE(B20,""pt"", ""es"")"),"Fritas Pringles 114 g ORIGINAL")</f>
        <v>Fritas Pringles 114 g ORIGINAL</v>
      </c>
      <c r="F20" s="4" t="str">
        <f>IFERROR(__xludf.DUMMYFUNCTION("GOOGLETRANSLATE(B20,""pt"", ""fr"")"),"PATATE Pringles 114g ORIGINAL")</f>
        <v>PATATE Pringles 114g ORIGINAL</v>
      </c>
    </row>
    <row r="21">
      <c r="A21" s="2" t="s">
        <v>7</v>
      </c>
      <c r="B21" s="1" t="s">
        <v>25</v>
      </c>
      <c r="C21" s="4" t="str">
        <f>IFERROR(__xludf.DUMMYFUNCTION("GOOGLETRANSLATE(B21,""pt"", ""pt"")"),"BATATA PRINGLES ORIGINAL 114G")</f>
        <v>BATATA PRINGLES ORIGINAL 114G</v>
      </c>
      <c r="D21" s="5" t="str">
        <f>IFERROR(__xludf.DUMMYFUNCTION("GOOGLETRANSLATE(B21,""pt"", ""en"")"),"POTATO PRINGLES ORIGINAL 114g")</f>
        <v>POTATO PRINGLES ORIGINAL 114g</v>
      </c>
      <c r="E21" s="4" t="str">
        <f>IFERROR(__xludf.DUMMYFUNCTION("GOOGLETRANSLATE(B21,""pt"", ""es"")"),"Fritas Pringles 114 g ORIGINAL")</f>
        <v>Fritas Pringles 114 g ORIGINAL</v>
      </c>
      <c r="F21" s="4" t="str">
        <f>IFERROR(__xludf.DUMMYFUNCTION("GOOGLETRANSLATE(B21,""pt"", ""fr"")"),"PATATE Pringles 114g ORIGINAL")</f>
        <v>PATATE Pringles 114g ORIGINAL</v>
      </c>
    </row>
    <row r="22">
      <c r="A22" s="2" t="s">
        <v>5</v>
      </c>
      <c r="B22" s="1" t="s">
        <v>26</v>
      </c>
      <c r="C22" s="4" t="str">
        <f>IFERROR(__xludf.DUMMYFUNCTION("GOOGLETRANSLATE(B22,""pt"", ""pt"")"),"Chocolate Confeito M&amp;ms Amendoim
Marca: Mars
Peso: 148gr
Confeitos de chocolate ao leite com amendoim coloridos. No tamanho ideal para dividir com a galera!
Ingredientes: açúcar, amendoim, massa de cacau, leite em pó, gordura vegetal, amido de milho (A"&amp;"grobacterium tumefaciens, Bacillus thuringiensis, Streptomyces viridochromogenes, Sphigobium herbicidorocans e Zea mays), óleo de palma, xarope de glucose, manteiga de cacau, dextrina, sal, emulsificantes (lecitina de soja e poliglicerol polirricinoleato)"&amp;", espessante goma arábica, corante inorgânico dióxido de titânio, corantes artificiais amarelo crepúsculo, tartrazina, vermelho 40, azul brilhante, corante natural curcuma, aromatizantes, glaceante cera de carnaúba. Alérgicos: contém amendoim e derivados "&amp;"e leite e soja. Pode conter derivados de trigo. Contém lactose. Contém glúten.")</f>
        <v>Chocolate Confeito M&amp;ms Amendoim
Marca: Mars
Peso: 148gr
Confeitos de chocolate ao leite com amendoim coloridos. No tamanho ideal para dividir com a galera!
Ingredientes: açúcar, amendoim, massa de cacau, leite em pó, gordura vegetal, amido de milho (Agrobacterium tumefaciens, Bacillus thuringiensis, Streptomyces viridochromogenes, Sphigobium herbicidorocans e Zea mays), óleo de palma, xarope de glucose, manteiga de cacau, dextrina, sal, emulsificantes (lecitina de soja e poliglicerol polirricinoleato), espessante goma arábica, corante inorgânico dióxido de titânio, corantes artificiais amarelo crepúsculo, tartrazina, vermelho 40, azul brilhante, corante natural curcuma, aromatizantes, glaceante cera de carnaúba. Alérgicos: contém amendoim e derivados e leite e soja. Pode conter derivados de trigo. Contém lactose. Contém glúten.</v>
      </c>
      <c r="D22" s="5" t="str">
        <f>IFERROR(__xludf.DUMMYFUNCTION("GOOGLETRANSLATE(B22,""pt"", ""en"")"),"Hundreds Chocolate Peanut M &amp; Ms
Brand: Mars
Weight: 148gr
Confectionery milk chocolate with colored peanuts. In the ideal size to share with the crowd!
Ingredients: sugar, peanut butter, cocoa mass, milk powder, vegetable fat, corn starch (Agrobacteri"&amp;"um tumefaciens, Bacillus thuringiensis, Streptomyces viridochromogenes, Sphigobium herbicidorocans and Zea mays), palm oil, glucose syrup, cocoa butter, dextrin , salt, emulsifier (soy lecithin and polyglycerol polyricinoleate), thickener gum arabic, tita"&amp;"nium dioxide inorganic colorant, artificial dyes sunset yellow, tartrazine, 40 red, brilliant blue, turmeric natural coloring, flavoring, glaceante carnauba wax. Allergic: contains peanuts and milk and soy, and derivatives. May contain wheat derivatives. "&amp;"It contains lactose. Contains gluten.")</f>
        <v>Hundreds Chocolate Peanut M &amp; Ms
Brand: Mars
Weight: 148gr
Confectionery milk chocolate with colored peanuts. In the ideal size to share with the crowd!
Ingredients: sugar, peanut butter, cocoa mass, milk powder, vegetable fat, corn starch (Agrobacterium tumefaciens, Bacillus thuringiensis, Streptomyces viridochromogenes, Sphigobium herbicidorocans and Zea mays), palm oil, glucose syrup, cocoa butter, dextrin , salt, emulsifier (soy lecithin and polyglycerol polyricinoleate), thickener gum arabic, titanium dioxide inorganic colorant, artificial dyes sunset yellow, tartrazine, 40 red, brilliant blue, turmeric natural coloring, flavoring, glaceante carnauba wax. Allergic: contains peanuts and milk and soy, and derivatives. May contain wheat derivatives. It contains lactose. Contains gluten.</v>
      </c>
      <c r="E22" s="4" t="str">
        <f>IFERROR(__xludf.DUMMYFUNCTION("GOOGLETRANSLATE(B22,""pt"", ""es"")"),"Cientos de maní de chocolate M &amp; Ms
Marca: Mars
Peso: 148gr
Confitería de chocolate con leche con los cacahuetes de colores. En el tamaño ideal para compartir con la multitud!
Ingredientes: azúcar, mantequilla de cacahuete, masa de cacao, leche en polv"&amp;"o, grasa vegetal, almidón de maíz (Agrobacterium tumefaciens, Bacillus thuringiensis, Streptomyces viridochromogenes, Sphigobium herbicidorocans y Zea mays), aceite de palma, jarabe de glucosa, manteca de cacao, dextrina , sal, emulsionante (lecitina de s"&amp;"oja y polirricinoleato de poliglicerol), espesante de goma árabe, dióxido de titanio colorante inorgánico, colorantes artificial amarillo ocaso, tartrazina, 40 rojo, azul brillante, colorante natural cúrcuma, aromatizantes, glaceante cera de carnauba. Alé"&amp;"rgica: contiene cacahuetes, leche y soja y derivados. Puede contener derivados del trigo. Contiene lactosa. Contiene gluten.")</f>
        <v>Cientos de maní de chocolate M &amp; Ms
Marca: Mars
Peso: 148gr
Confitería de chocolate con leche con los cacahuetes de colores. En el tamaño ideal para compartir con la multitud!
Ingredientes: azúcar, mantequilla de cacahuete, masa de cacao, leche en polvo, grasa vegetal, almidón de maíz (Agrobacterium tumefaciens, Bacillus thuringiensis, Streptomyces viridochromogenes, Sphigobium herbicidorocans y Zea mays), aceite de palma, jarabe de glucosa, manteca de cacao, dextrina , sal, emulsionante (lecitina de soja y polirricinoleato de poliglicerol), espesante de goma árabe, dióxido de titanio colorante inorgánico, colorantes artificial amarillo ocaso, tartrazina, 40 rojo, azul brillante, colorante natural cúrcuma, aromatizantes, glaceante cera de carnauba. Alérgica: contiene cacahuetes, leche y soja y derivados. Puede contener derivados del trigo. Contiene lactosa. Contiene gluten.</v>
      </c>
      <c r="F22" s="4" t="str">
        <f>IFERROR(__xludf.DUMMYFUNCTION("GOOGLETRANSLATE(B22,""pt"", ""fr"")"),"Des centaines d'arachide de chocolat M &amp; Ms
Marque: Mars
Poids: 148gr
chocolat au lait Confiserie avec des arachides de couleur. Dans la taille idéale pour partager avec la foule!
Ingrédients: sucre, beurre d'arachide, pâte de cacao, la poudre de lait,"&amp;" matière grasse végétale, de l'amidon de maïs (Agrobacterium tumefaciens, Bacillus thuringiensis, Streptomyces viridochromogenes, Sphigobium herbicidorocans et Zea mays), l'huile de palme, le sirop de glucose, beurre de cacao, la dextrine , sel, émulsifia"&amp;"nt (lécithine de soja et de polyricinoléate de polyglycérol), épaississant gomme arabique, le colorant inorganique de dioxyde de titane, des colorants artificiels jaune soleil, tartrazine, 40 rouge, bleu brillant, le curcuma colorant naturel, des arômes, "&amp;"glaceante cire de carnauba. Allergique: contient les arachides et le lait et le soja, et les dérivés. Peut contenir des dérivés du blé. Il contient du lactose. Contient du gluten.")</f>
        <v>Des centaines d'arachide de chocolat M &amp; Ms
Marque: Mars
Poids: 148gr
chocolat au lait Confiserie avec des arachides de couleur. Dans la taille idéale pour partager avec la foule!
Ingrédients: sucre, beurre d'arachide, pâte de cacao, la poudre de lait, matière grasse végétale, de l'amidon de maïs (Agrobacterium tumefaciens, Bacillus thuringiensis, Streptomyces viridochromogenes, Sphigobium herbicidorocans et Zea mays), l'huile de palme, le sirop de glucose, beurre de cacao, la dextrine , sel, émulsifiant (lécithine de soja et de polyricinoléate de polyglycérol), épaississant gomme arabique, le colorant inorganique de dioxyde de titane, des colorants artificiels jaune soleil, tartrazine, 40 rouge, bleu brillant, le curcuma colorant naturel, des arômes, glaceante cire de carnauba. Allergique: contient les arachides et le lait et le soja, et les dérivés. Peut contenir des dérivés du blé. Il contient du lactose. Contient du gluten.</v>
      </c>
    </row>
    <row r="23">
      <c r="A23" s="2" t="s">
        <v>7</v>
      </c>
      <c r="B23" s="1" t="s">
        <v>27</v>
      </c>
      <c r="C23" s="4" t="str">
        <f>IFERROR(__xludf.DUMMYFUNCTION("GOOGLETRANSLATE(B23,""pt"", ""pt"")"),"Chocolate Confeito M&amp;ms Amendoim")</f>
        <v>Chocolate Confeito M&amp;ms Amendoim</v>
      </c>
      <c r="D23" s="5" t="str">
        <f>IFERROR(__xludf.DUMMYFUNCTION("GOOGLETRANSLATE(B23,""pt"", ""en"")"),"Hundreds Chocolate Peanut M &amp; Ms")</f>
        <v>Hundreds Chocolate Peanut M &amp; Ms</v>
      </c>
      <c r="E23" s="4" t="str">
        <f>IFERROR(__xludf.DUMMYFUNCTION("GOOGLETRANSLATE(B23,""pt"", ""es"")"),"Cientos de maní de chocolate M &amp; Ms")</f>
        <v>Cientos de maní de chocolate M &amp; Ms</v>
      </c>
      <c r="F23" s="4" t="str">
        <f>IFERROR(__xludf.DUMMYFUNCTION("GOOGLETRANSLATE(B23,""pt"", ""fr"")"),"Des centaines d'arachide de chocolat M &amp; Ms")</f>
        <v>Des centaines d'arachide de chocolat M &amp; Ms</v>
      </c>
    </row>
    <row r="24">
      <c r="A24" s="2" t="s">
        <v>5</v>
      </c>
      <c r="B24" s="1" t="s">
        <v>28</v>
      </c>
      <c r="C24" s="4" t="str">
        <f>IFERROR(__xludf.DUMMYFUNCTION("GOOGLETRANSLATE(B24,""pt"", ""pt"")"),"Mais leve e mais fino, o sistema PlayStation 4 tem disco rígido de 1 TB para tudo o que há de melhor em jogos, músicas e muito mais!
O pacote PlayStation Hits oferece jogos incríveis que proporcionarão entretenimento sem fim com jogos dinâmicos e conecta"&amp;"dos, gráficos e velocidade intensos, personalização inteligente, recursos sociais integrados intensamente e inovadores recursos de segunda tela.
Combina conteúdo sem igual, experiências de jogos imersivas, todos os seus aplicativos favoritos de entreteni"&amp;"mento digital e recursos exclusivos do PlayStation.
O PS4 é centrado nos jogadores, possibilitando que eles joguem quando, onde e como quiserem, possibilita que os maiores desenvolvedores de jogos do mundo deem asas à sua criatividade e transcendam os li"&amp;"mites do ato de jogar por meio de um sistema que é ajustado especialmente para suas necessidades.
Você veio ao lugar certo. Jogos exclusivos levam você a jornadas incríveis, desde jogos independentes elogiados pela crítica a sucessos premiados pela AAA.")</f>
        <v>Mais leve e mais fino, o sistema PlayStation 4 tem disco rígido de 1 TB para tudo o que há de melhor em jogos, músicas e muito mais!
O pacote PlayStation Hits oferece jogos incríveis que proporcionarão entretenimento sem fim com jogos dinâmicos e conectados, gráficos e velocidade intensos, personalização inteligente, recursos sociais integrados intensamente e inovadores recursos de segunda tela.
Combina conteúdo sem igual, experiências de jogos imersivas, todos os seus aplicativos favoritos de entretenimento digital e recursos exclusivos do PlayStation.
O PS4 é centrado nos jogadores, possibilitando que eles joguem quando, onde e como quiserem, possibilita que os maiores desenvolvedores de jogos do mundo deem asas à sua criatividade e transcendam os limites do ato de jogar por meio de um sistema que é ajustado especialmente para suas necessidades.
Você veio ao lugar certo. Jogos exclusivos levam você a jornadas incríveis, desde jogos independentes elogiados pela crítica a sucessos premiados pela AAA.</v>
      </c>
      <c r="D24" s="5" t="str">
        <f>IFERROR(__xludf.DUMMYFUNCTION("GOOGLETRANSLATE(B24,""pt"", ""en"")"),"Lighter and thinner, the PlayStation 4 system has hard disk 1 TB for all that is best in games, music and more!
The PlayStation Hits package offers incredible games that will provide endless entertainment with dynamic and connected games, graphics and in"&amp;"tense speed, intelligent personalization, deeply integrated social capabilities and innovative second-screen capabilities.
Combines unique content experiences of immersive games, all your applications favorite digital entertainment and unique features of"&amp;" the PlayStation.
PS4 is focused on the players, allowing them to play when, where and how they want, enables the largest developers in the world games deem wings to your creativity and transcend the act of limits to play through a system that is set esp"&amp;"ecially for your needs.
You have come to the right place. exclusive games take you to incredible journeys from independent games praised by critics the successes awarded by AAA.")</f>
        <v>Lighter and thinner, the PlayStation 4 system has hard disk 1 TB for all that is best in games, music and more!
The PlayStation Hits package offers incredible games that will provide endless entertainment with dynamic and connected games, graphics and intense speed, intelligent personalization, deeply integrated social capabilities and innovative second-screen capabilities.
Combines unique content experiences of immersive games, all your applications favorite digital entertainment and unique features of the PlayStation.
PS4 is focused on the players, allowing them to play when, where and how they want, enables the largest developers in the world games deem wings to your creativity and transcend the act of limits to play through a system that is set especially for your needs.
You have come to the right place. exclusive games take you to incredible journeys from independent games praised by critics the successes awarded by AAA.</v>
      </c>
      <c r="E24" s="4" t="str">
        <f>IFERROR(__xludf.DUMMYFUNCTION("GOOGLETRANSLATE(B24,""pt"", ""es"")"),"Más ligero y delgado, el sistema PlayStation 4 tiene disco duro de 1 TB por todo lo que es mejor en juegos, música y mucho más!
La PlayStation golpea ofertas de paquetes de juegos increíbles que proporcionarán una vida ilimitada con dinámicas y conectada"&amp;"s juegos, gráficos y la velocidad intensa, personalización inteligente, capacidades sociales profundamente integradas e innovadoras capacidades de segunda pantalla.
Combina contenidos experiencias únicas de juegos de inmersión, todas sus aplicaciones de "&amp;"entretenimiento digital favorita y características únicas de la PlayStation.
PS4 se centra en los jugadores, que les permite jugar cuándo, dónde y cómo quieren, permite a los desarrolladores más grandes en los juegos mundiales consideren alas a su creati"&amp;"vidad y trascienden el acto de límites para jugar a través de un sistema que está configurado especialmente para tus necesidades.
Has venido al lugar correcto. juegos exclusivos te llevan a viajes increíbles de juegos independientes bien recibida por los"&amp;" críticos de los éxitos otorgados por la AAA.")</f>
        <v>Más ligero y delgado, el sistema PlayStation 4 tiene disco duro de 1 TB por todo lo que es mejor en juegos, música y mucho más!
La PlayStation golpea ofertas de paquetes de juegos increíbles que proporcionarán una vida ilimitada con dinámicas y conectadas juegos, gráficos y la velocidad intensa, personalización inteligente, capacidades sociales profundamente integradas e innovadoras capacidades de segunda pantalla.
Combina contenidos experiencias únicas de juegos de inmersión, todas sus aplicaciones de entretenimiento digital favorita y características únicas de la PlayStation.
PS4 se centra en los jugadores, que les permite jugar cuándo, dónde y cómo quieren, permite a los desarrolladores más grandes en los juegos mundiales consideren alas a su creatividad y trascienden el acto de límites para jugar a través de un sistema que está configurado especialmente para tus necesidades.
Has venido al lugar correcto. juegos exclusivos te llevan a viajes increíbles de juegos independientes bien recibida por los críticos de los éxitos otorgados por la AAA.</v>
      </c>
      <c r="F24" s="4" t="str">
        <f>IFERROR(__xludf.DUMMYFUNCTION("GOOGLETRANSLATE(B24,""pt"", ""fr"")"),"Plus léger et plus mince, le système PlayStation 4 a disque dur de 1 To pour tout ce qui est meilleur dans les jeux, la musique et plus encore!
La PlayStation offres packagées jeux incroyables qui Clics divertira sans fin avec des jeux dynamiques et conn"&amp;"ectés, les graphiques et la vitesse intense, la personnalisation intelligente, les capacités sociales profondément intégrées et les capacités de deuxième écran innovants.
expériences combinats contenu unique de jeux immersifs, toutes vos applications de "&amp;"divertissement numérique préféré et caractéristiques uniques de la PlayStation.
PS4 se concentre sur les joueurs, leur permettant de jouer quand, où et comment ils veulent, permet aux plus grands développeurs de jeux du monde estiment des ailes à votre c"&amp;"réativité et transcendent l'acte de limites à jouer dans un système qui est mis en particulier pour vos besoins.
Vous êtes au bon endroit. jeux exclusifs vous emmènent incroyables voyages de jeux indépendants salué par la critique les succès attribués pa"&amp;"r AAA.")</f>
        <v>Plus léger et plus mince, le système PlayStation 4 a disque dur de 1 To pour tout ce qui est meilleur dans les jeux, la musique et plus encore!
La PlayStation offres packagées jeux incroyables qui Clics divertira sans fin avec des jeux dynamiques et connectés, les graphiques et la vitesse intense, la personnalisation intelligente, les capacités sociales profondément intégrées et les capacités de deuxième écran innovants.
expériences combinats contenu unique de jeux immersifs, toutes vos applications de divertissement numérique préféré et caractéristiques uniques de la PlayStation.
PS4 se concentre sur les joueurs, leur permettant de jouer quand, où et comment ils veulent, permet aux plus grands développeurs de jeux du monde estiment des ailes à votre créativité et transcendent l'acte de limites à jouer dans un système qui est mis en particulier pour vos besoins.
Vous êtes au bon endroit. jeux exclusifs vous emmènent incroyables voyages de jeux indépendants salué par la critique les succès attribués par AAA.</v>
      </c>
    </row>
    <row r="25">
      <c r="A25" s="2" t="s">
        <v>7</v>
      </c>
      <c r="B25" s="1" t="s">
        <v>29</v>
      </c>
      <c r="C25" s="4" t="str">
        <f>IFERROR(__xludf.DUMMYFUNCTION("GOOGLETRANSLATE(B25,""pt"", ""pt"")"),"Console Playstation 4")</f>
        <v>Console Playstation 4</v>
      </c>
      <c r="D25" s="5" t="str">
        <f>IFERROR(__xludf.DUMMYFUNCTION("GOOGLETRANSLATE(B25,""pt"", ""en"")"),"4 Playstation")</f>
        <v>4 Playstation</v>
      </c>
      <c r="E25" s="4" t="str">
        <f>IFERROR(__xludf.DUMMYFUNCTION("GOOGLETRANSLATE(B25,""pt"", ""es"")"),"4 Playstation")</f>
        <v>4 Playstation</v>
      </c>
      <c r="F25" s="4" t="str">
        <f>IFERROR(__xludf.DUMMYFUNCTION("GOOGLETRANSLATE(B25,""pt"", ""fr"")"),"4 Playstation")</f>
        <v>4 Playstation</v>
      </c>
    </row>
    <row r="26">
      <c r="A26" s="2" t="s">
        <v>5</v>
      </c>
      <c r="B26" s="1" t="s">
        <v>30</v>
      </c>
      <c r="C26" s="4" t="str">
        <f>IFERROR(__xludf.DUMMYFUNCTION("GOOGLETRANSLATE(B26,""pt"", ""pt"")"),"O fogão Brastemp 4 Bocas Piso tem um design moderno e sofisticado com o vidro panorâmico, que possibilita maior amplitude para visualização e acompanhamento do prato durante o preparo. Ele conta também com prateleiras deslizante e botões removíveis, muito"&amp;" mais resistentes para usar e simples para limpar")</f>
        <v>O fogão Brastemp 4 Bocas Piso tem um design moderno e sofisticado com o vidro panorâmico, que possibilita maior amplitude para visualização e acompanhamento do prato durante o preparo. Ele conta também com prateleiras deslizante e botões removíveis, muito mais resistentes para usar e simples para limpar</v>
      </c>
      <c r="D26" s="5" t="str">
        <f>IFERROR(__xludf.DUMMYFUNCTION("GOOGLETRANSLATE(B26,""pt"", ""en"")"),"The Brastemp 4 Range Floors Bocas has a modern design and sophisticated with panoramic glass, which allows greater scope for viewing and monitoring of the dish during cooking. It also has sliding shelves and removable buttons, much more resistant to wear "&amp;"and easy to clean")</f>
        <v>The Brastemp 4 Range Floors Bocas has a modern design and sophisticated with panoramic glass, which allows greater scope for viewing and monitoring of the dish during cooking. It also has sliding shelves and removable buttons, much more resistant to wear and easy to clean</v>
      </c>
      <c r="E26" s="4" t="str">
        <f>IFERROR(__xludf.DUMMYFUNCTION("GOOGLETRANSLATE(B26,""pt"", ""es"")"),"La Brastemp 4 Cocina Suelo Bocas tiene un diseño moderno y sofisticado con panorámico de cristal, lo que permite un mayor margen para la visualización y monitoreo del plato durante la cocción. También cuenta con estantes deslizantes y botones extraíbles, "&amp;"mucho más resistentes al desgaste y fácil de limpiar")</f>
        <v>La Brastemp 4 Cocina Suelo Bocas tiene un diseño moderno y sofisticado con panorámico de cristal, lo que permite un mayor margen para la visualización y monitoreo del plato durante la cocción. También cuenta con estantes deslizantes y botones extraíbles, mucho más resistentes al desgaste y fácil de limpiar</v>
      </c>
      <c r="F26" s="4" t="str">
        <f>IFERROR(__xludf.DUMMYFUNCTION("GOOGLETRANSLATE(B26,""pt"", ""fr"")"),"Le Brastemp 4 étages Range Bocas a un design moderne et sophistiqué avec panoramique en verre, ce qui permet une plus grande portée pour la visualisation et la surveillance du plat pendant la cuisson. Il dispose également d'étagères coulissantes et bouton"&amp;"s amovibles, beaucoup plus résistant à l'usure et facile à nettoyer")</f>
        <v>Le Brastemp 4 étages Range Bocas a un design moderne et sophistiqué avec panoramique en verre, ce qui permet une plus grande portée pour la visualisation et la surveillance du plat pendant la cuisson. Il dispose également d'étagères coulissantes et boutons amovibles, beaucoup plus résistant à l'usure et facile à nettoyer</v>
      </c>
    </row>
    <row r="27">
      <c r="A27" s="2" t="s">
        <v>7</v>
      </c>
      <c r="B27" s="1" t="s">
        <v>31</v>
      </c>
      <c r="C27" s="4" t="str">
        <f>IFERROR(__xludf.DUMMYFUNCTION("GOOGLETRANSLATE(B27,""pt"", ""pt"")"),"Fogão")</f>
        <v>Fogão</v>
      </c>
      <c r="D27" s="5" t="str">
        <f>IFERROR(__xludf.DUMMYFUNCTION("GOOGLETRANSLATE(B27,""pt"", ""en"")"),"Cooker")</f>
        <v>Cooker</v>
      </c>
      <c r="E27" s="4" t="str">
        <f>IFERROR(__xludf.DUMMYFUNCTION("GOOGLETRANSLATE(B27,""pt"", ""es"")"),"Horno")</f>
        <v>Horno</v>
      </c>
      <c r="F27" s="4" t="str">
        <f>IFERROR(__xludf.DUMMYFUNCTION("GOOGLETRANSLATE(B27,""pt"", ""fr"")"),"Cuisinier")</f>
        <v>Cuisinier</v>
      </c>
    </row>
    <row r="28">
      <c r="A28" s="2" t="s">
        <v>5</v>
      </c>
      <c r="B28" s="1" t="s">
        <v>32</v>
      </c>
      <c r="C28" s="4" t="str">
        <f>IFERROR(__xludf.DUMMYFUNCTION("GOOGLETRANSLATE(B28,""pt"", ""pt"")"),"Com belíssimo design em bordas infinitas super discretas, permitindo que você veja muito mais, a Smart TV Crystal UHD 4K da Samsung é a TV que você procura! A Crystal UHD propicia mais imersão no seu conteúdo, pois, possui a tela mais fina da categoria. C"&amp;"om a Tap View você tem espelhamento entre celular e TV com apenas um toque, basta encostar seu Smartphone na TV e ver o conteúdo automaticamente espelhado na tela grande para compartilhamento de fotos, vídeos e apresentações. Você ainda tem conexão blueto"&amp;"oth podendo conectar outros aparelhos, proporcionando mais conexão e menos fios.
")</f>
        <v>Com belíssimo design em bordas infinitas super discretas, permitindo que você veja muito mais, a Smart TV Crystal UHD 4K da Samsung é a TV que você procura! A Crystal UHD propicia mais imersão no seu conteúdo, pois, possui a tela mais fina da categoria. Com a Tap View você tem espelhamento entre celular e TV com apenas um toque, basta encostar seu Smartphone na TV e ver o conteúdo automaticamente espelhado na tela grande para compartilhamento de fotos, vídeos e apresentações. Você ainda tem conexão bluetooth podendo conectar outros aparelhos, proporcionando mais conexão e menos fios.
</v>
      </c>
      <c r="D28" s="5" t="str">
        <f>IFERROR(__xludf.DUMMYFUNCTION("GOOGLETRANSLATE(B28,""pt"", ""en"")"),"With beautiful design in infinite super discrete edges, allowing you to see more, Smart TV Samsung Crystal UHD 4K is the TV you are looking for! The Crystal UHD provides more immersion in its content, therefore, has the finest screen category. With the Ta"&amp;"p View you have mirroring between phone and TV with just a touch, just touch your Smartphone at TV and see the content automatically mirrored on the big screen for sharing photos, videos and presentations. You still have bluetooth connection can connect o"&amp;"ther devices, providing more connection and fewer wires.
")</f>
        <v>With beautiful design in infinite super discrete edges, allowing you to see more, Smart TV Samsung Crystal UHD 4K is the TV you are looking for! The Crystal UHD provides more immersion in its content, therefore, has the finest screen category. With the Tap View you have mirroring between phone and TV with just a touch, just touch your Smartphone at TV and see the content automatically mirrored on the big screen for sharing photos, videos and presentations. You still have bluetooth connection can connect other devices, providing more connection and fewer wires.
</v>
      </c>
      <c r="E28" s="4" t="str">
        <f>IFERROR(__xludf.DUMMYFUNCTION("GOOGLETRANSLATE(B28,""pt"", ""es"")"),"Con un bonito diseño de bordes infinitos súper discretos, lo que le permite ver más, Smart TV de Samsung Crystal UHD 4K es el televisor que está buscando! El cristal UHD proporciona más inmersión en su contenido, por lo tanto, tiene la mejor categoría de "&amp;"la pantalla. Con el toque vista que se tiene de reflejo entre el teléfono y TV con sólo un toque, sólo tiene que tocar el teléfono inteligente al televisor y ver el contenido reflejado automáticamente en la pantalla grande para compartir fotos, videos y p"&amp;"resentaciones. Todavía tiene una conexión Bluetooth puede conectar otros dispositivos, proporcionando una mayor conexión y menos cables.
")</f>
        <v>Con un bonito diseño de bordes infinitos súper discretos, lo que le permite ver más, Smart TV de Samsung Crystal UHD 4K es el televisor que está buscando! El cristal UHD proporciona más inmersión en su contenido, por lo tanto, tiene la mejor categoría de la pantalla. Con el toque vista que se tiene de reflejo entre el teléfono y TV con sólo un toque, sólo tiene que tocar el teléfono inteligente al televisor y ver el contenido reflejado automáticamente en la pantalla grande para compartir fotos, videos y presentaciones. Todavía tiene una conexión Bluetooth puede conectar otros dispositivos, proporcionando una mayor conexión y menos cables.
</v>
      </c>
      <c r="F28" s="4" t="str">
        <f>IFERROR(__xludf.DUMMYFUNCTION("GOOGLETRANSLATE(B28,""pt"", ""fr"")"),"Avec un beau design à bords discrets super infinies, vous permettant de voir plus, Smart TV Samsung cristal 4K UHD est le téléviseur que vous recherchez! Crystal UHD fournit plus d'immersion dans son contenu, donc, a la plus belle catégorie d'écran. Avec "&amp;"le Tap View vous avez miroir entre le téléphone et la télévision avec juste une touche, il suffit de toucher votre Smartphone à la télévision et voir le contenu automatiquement en miroir sur le grand écran pour partager des photos, des vidéos et des prése"&amp;"ntations. Vous avez encore bluetooth connexion peut se connecter d'autres périphériques, fournissant plus connexion et moins de fils.
")</f>
        <v>Avec un beau design à bords discrets super infinies, vous permettant de voir plus, Smart TV Samsung cristal 4K UHD est le téléviseur que vous recherchez! Crystal UHD fournit plus d'immersion dans son contenu, donc, a la plus belle catégorie d'écran. Avec le Tap View vous avez miroir entre le téléphone et la télévision avec juste une touche, il suffit de toucher votre Smartphone à la télévision et voir le contenu automatiquement en miroir sur le grand écran pour partager des photos, des vidéos et des présentations. Vous avez encore bluetooth connexion peut se connecter d'autres périphériques, fournissant plus connexion et moins de fils.
</v>
      </c>
    </row>
    <row r="29">
      <c r="A29" s="2" t="s">
        <v>7</v>
      </c>
      <c r="B29" s="1" t="s">
        <v>33</v>
      </c>
      <c r="C29" s="4" t="str">
        <f>IFERROR(__xludf.DUMMYFUNCTION("GOOGLETRANSLATE(B29,""pt"", ""pt"")"),"Smart TV LED 43"" Ultra HD 4K")</f>
        <v>Smart TV LED 43" Ultra HD 4K</v>
      </c>
      <c r="D29" s="5" t="str">
        <f>IFERROR(__xludf.DUMMYFUNCTION("GOOGLETRANSLATE(B29,""pt"", ""en"")"),"Smart LED TV 43 ""Ultra HD 4K")</f>
        <v>Smart LED TV 43 "Ultra HD 4K</v>
      </c>
      <c r="E29" s="4" t="str">
        <f>IFERROR(__xludf.DUMMYFUNCTION("GOOGLETRANSLATE(B29,""pt"", ""es"")"),"Smart TV LED 43 ""Ultra HD 4K")</f>
        <v>Smart TV LED 43 "Ultra HD 4K</v>
      </c>
      <c r="F29" s="4" t="str">
        <f>IFERROR(__xludf.DUMMYFUNCTION("GOOGLETRANSLATE(B29,""pt"", ""fr"")"),"LED Smart TV 43 « Ultra HD 4K")</f>
        <v>LED Smart TV 43 « Ultra HD 4K</v>
      </c>
    </row>
    <row r="30">
      <c r="A30" s="2" t="s">
        <v>5</v>
      </c>
      <c r="B30" s="1" t="s">
        <v>34</v>
      </c>
      <c r="C30" s="4" t="str">
        <f>IFERROR(__xludf.DUMMYFUNCTION("GOOGLETRANSLATE(B30,""pt"", ""pt"")"),"Que tal o Sofá Lubeck Plush?A sua sala de estar só está completa na presença de um bom sofá, e nada mais gostoso do que receber a família ou curtir os seus momentos de descanso junto com o modelo Lubeck Plush! Pensado para quem quer aliar bom gosto + uma "&amp;"estrutura reforçada para o uso diário, a peça tem madeira de reflorestamento na composição e revestimento em suede de toque agradável para garantir que a receptividade seja plena. ")</f>
        <v>Que tal o Sofá Lubeck Plush?A sua sala de estar só está completa na presença de um bom sofá, e nada mais gostoso do que receber a família ou curtir os seus momentos de descanso junto com o modelo Lubeck Plush! Pensado para quem quer aliar bom gosto + uma estrutura reforçada para o uso diário, a peça tem madeira de reflorestamento na composição e revestimento em suede de toque agradável para garantir que a receptividade seja plena. </v>
      </c>
      <c r="D30" s="5" t="str">
        <f>IFERROR(__xludf.DUMMYFUNCTION("GOOGLETRANSLATE(B30,""pt"", ""en"")"),"How about the sofa Plush Lubeck? Your living room is complete only in the presence of a good sofa, and nothing tastes better than receiving family or enjoy your moments of rest with the Lubeck Plush model! Designed for those who want to combine good taste"&amp;" + a reinforced structure for everyday use, the piece has reforested wood in the composition and coating of suede nice touch to ensure that responsiveness is full.")</f>
        <v>How about the sofa Plush Lubeck? Your living room is complete only in the presence of a good sofa, and nothing tastes better than receiving family or enjoy your moments of rest with the Lubeck Plush model! Designed for those who want to combine good taste + a reinforced structure for everyday use, the piece has reforested wood in the composition and coating of suede nice touch to ensure that responsiveness is full.</v>
      </c>
      <c r="E30" s="4" t="str">
        <f>IFERROR(__xludf.DUMMYFUNCTION("GOOGLETRANSLATE(B30,""pt"", ""es"")"),"¿Qué tal el sofá de felpa Lübeck? Su sala de estar se completa sólo en presencia de un sofá bueno, y nada sabe mejor que recibir la familia o disfrutar de sus momentos de descanso con el modelo de Lübeck felpa! Diseñado para aquellos que quieren combinar "&amp;"el buen gusto + una estructura reforzada para el uso diario, la pieza tiene madera reforestada en la composición y revestimiento de tacto agradable de gamuza para asegurar que la capacidad de respuesta está llena.")</f>
        <v>¿Qué tal el sofá de felpa Lübeck? Su sala de estar se completa sólo en presencia de un sofá bueno, y nada sabe mejor que recibir la familia o disfrutar de sus momentos de descanso con el modelo de Lübeck felpa! Diseñado para aquellos que quieren combinar el buen gusto + una estructura reforzada para el uso diario, la pieza tiene madera reforestada en la composición y revestimiento de tacto agradable de gamuza para asegurar que la capacidad de respuesta está llena.</v>
      </c>
      <c r="F30" s="4" t="str">
        <f>IFERROR(__xludf.DUMMYFUNCTION("GOOGLETRANSLATE(B30,""pt"", ""fr"")"),"Que diriez-vous du canapé Lubeck en peluche? Votre salon est seulement complet en présence d'un bon canapé, et les goûts rien mieux que de recevoir la famille ou profiter de vos moments de repos avec le modèle en peluche Lubeck! Conçu pour ceux qui veulen"&amp;"t combiner le bon goût + une structure renforcée pour une utilisation quotidienne, la pièce a bois reboisée dans la composition et le revêtement du toucher daim agréable pour faire en sorte que la réactivité est pleine.")</f>
        <v>Que diriez-vous du canapé Lubeck en peluche? Votre salon est seulement complet en présence d'un bon canapé, et les goûts rien mieux que de recevoir la famille ou profiter de vos moments de repos avec le modèle en peluche Lubeck! Conçu pour ceux qui veulent combiner le bon goût + une structure renforcée pour une utilisation quotidienne, la pièce a bois reboisée dans la composition et le revêtement du toucher daim agréable pour faire en sorte que la réactivité est pleine.</v>
      </c>
    </row>
    <row r="31">
      <c r="A31" s="2" t="s">
        <v>7</v>
      </c>
      <c r="B31" s="1" t="s">
        <v>35</v>
      </c>
      <c r="C31" s="4" t="str">
        <f>IFERROR(__xludf.DUMMYFUNCTION("GOOGLETRANSLATE(B31,""pt"", ""pt"")"),"Sofá")</f>
        <v>Sofá</v>
      </c>
      <c r="D31" s="5" t="str">
        <f>IFERROR(__xludf.DUMMYFUNCTION("GOOGLETRANSLATE(B31,""pt"", ""en"")"),"Sofa")</f>
        <v>Sofa</v>
      </c>
      <c r="E31" s="4" t="str">
        <f>IFERROR(__xludf.DUMMYFUNCTION("GOOGLETRANSLATE(B31,""pt"", ""es"")"),"Sofá")</f>
        <v>Sofá</v>
      </c>
      <c r="F31" s="4" t="str">
        <f>IFERROR(__xludf.DUMMYFUNCTION("GOOGLETRANSLATE(B31,""pt"", ""fr"")"),"Canapé")</f>
        <v>Canapé</v>
      </c>
    </row>
    <row r="32">
      <c r="A32" s="2" t="s">
        <v>5</v>
      </c>
      <c r="B32" s="1" t="s">
        <v>36</v>
      </c>
      <c r="C32" s="4" t="str">
        <f>IFERROR(__xludf.DUMMYFUNCTION("GOOGLETRANSLATE(B32,""pt"", ""pt"")"),"Durabilidade é a palavra para o guarda roupa Paris 6 portas, desenvolvido em material ecologicamente correto, o produto possui 6 portas de abrir que no padrão de 2 cores fornece a opção flex de montagem, podendo alterar a ordem das portas laterais e centr"&amp;"ais. A parte interna conta com cabideiros e calceiros de madeira com padrão na cor cinza, 5 prateleiras e 2 gavetas de corrediças metálicas com pintura epóxi, material que proporciona maior resistência e proteção ao produto.")</f>
        <v>Durabilidade é a palavra para o guarda roupa Paris 6 portas, desenvolvido em material ecologicamente correto, o produto possui 6 portas de abrir que no padrão de 2 cores fornece a opção flex de montagem, podendo alterar a ordem das portas laterais e centrais. A parte interna conta com cabideiros e calceiros de madeira com padrão na cor cinza, 5 prateleiras e 2 gavetas de corrediças metálicas com pintura epóxi, material que proporciona maior resistência e proteção ao produto.</v>
      </c>
      <c r="D32" s="5" t="str">
        <f>IFERROR(__xludf.DUMMYFUNCTION("GOOGLETRANSLATE(B32,""pt"", ""en"")"),"Durability is the word for the wardrobe doors Paris 6, developed ecologically correct material, the product has 6 doors opening to the standard 2-color option provides the flex assembly and can change the order of lateral and central doors. The inner part"&amp;" comprises racks and standard wood-calceiros in gray, 5 shelves and drawers 2 epoxy paint with metallic sliding material that provides strength and protection to the product.")</f>
        <v>Durability is the word for the wardrobe doors Paris 6, developed ecologically correct material, the product has 6 doors opening to the standard 2-color option provides the flex assembly and can change the order of lateral and central doors. The inner part comprises racks and standard wood-calceiros in gray, 5 shelves and drawers 2 epoxy paint with metallic sliding material that provides strength and protection to the product.</v>
      </c>
      <c r="E32" s="4" t="str">
        <f>IFERROR(__xludf.DUMMYFUNCTION("GOOGLETRANSLATE(B32,""pt"", ""es"")"),"La durabilidad es la palabra para las puertas del armario París 6, elaborado material ecológicamente correcta, el producto tiene 6 puertas que se abren a la opción de 2 colores estándar proporciona el flex de montaje y se puede cambiar el orden de las pue"&amp;"rtas laterales y centrales. Los interiores bastidores parte comprende madera y de calceiros estándar en 5 estantes y cajones pintura gris, 2 epoxi con material que proporciona resistencia y protección al producto de deslizamiento metálico.")</f>
        <v>La durabilidad es la palabra para las puertas del armario París 6, elaborado material ecológicamente correcta, el producto tiene 6 puertas que se abren a la opción de 2 colores estándar proporciona el flex de montaje y se puede cambiar el orden de las puertas laterales y centrales. Los interiores bastidores parte comprende madera y de calceiros estándar en 5 estantes y cajones pintura gris, 2 epoxi con material que proporciona resistencia y protección al producto de deslizamiento metálico.</v>
      </c>
      <c r="F32" s="4" t="str">
        <f>IFERROR(__xludf.DUMMYFUNCTION("GOOGLETRANSLATE(B32,""pt"", ""fr"")"),"La durabilité est le mot pour les portes de l'armoire de Paris 6, mis au point un matériau écologiquement correct, le produit a 6 portes ouvrant à l'option 2 couleurs standard fournit l'ensemble flexible et peut changer l'ordre des portes latérales et cen"&amp;"trales. La partie interne comprend des supports et des bois-calceiros standard en gris, 5 tablettes et des tiroirs 2 peinture époxy avec un matériau de glissement métallique qui fournit la force et la protection du produit.")</f>
        <v>La durabilité est le mot pour les portes de l'armoire de Paris 6, mis au point un matériau écologiquement correct, le produit a 6 portes ouvrant à l'option 2 couleurs standard fournit l'ensemble flexible et peut changer l'ordre des portes latérales et centrales. La partie interne comprend des supports et des bois-calceiros standard en gris, 5 tablettes et des tiroirs 2 peinture époxy avec un matériau de glissement métallique qui fournit la force et la protection du produit.</v>
      </c>
    </row>
    <row r="33">
      <c r="A33" s="2" t="s">
        <v>7</v>
      </c>
      <c r="B33" s="1" t="s">
        <v>37</v>
      </c>
      <c r="C33" s="4" t="str">
        <f>IFERROR(__xludf.DUMMYFUNCTION("GOOGLETRANSLATE(B33,""pt"", ""pt"")"),"Guarda-Roupa")</f>
        <v>Guarda-Roupa</v>
      </c>
      <c r="D33" s="5" t="str">
        <f>IFERROR(__xludf.DUMMYFUNCTION("GOOGLETRANSLATE(B33,""pt"", ""en"")"),"Wardrobe")</f>
        <v>Wardrobe</v>
      </c>
      <c r="E33" s="4" t="str">
        <f>IFERROR(__xludf.DUMMYFUNCTION("GOOGLETRANSLATE(B33,""pt"", ""es"")"),"Guarda ropa")</f>
        <v>Guarda ropa</v>
      </c>
      <c r="F33" s="4" t="str">
        <f>IFERROR(__xludf.DUMMYFUNCTION("GOOGLETRANSLATE(B33,""pt"", ""fr"")"),"Garde-robe")</f>
        <v>Garde-robe</v>
      </c>
    </row>
    <row r="34">
      <c r="D34" s="5"/>
    </row>
    <row r="35">
      <c r="D35" s="5"/>
    </row>
    <row r="36">
      <c r="D36" s="5"/>
    </row>
    <row r="37">
      <c r="D37" s="5"/>
    </row>
    <row r="38">
      <c r="D38" s="5"/>
    </row>
    <row r="39">
      <c r="D39" s="5"/>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
        <v>0</v>
      </c>
      <c r="B1" s="1" t="s">
        <v>1</v>
      </c>
      <c r="C1" s="1" t="s">
        <v>2</v>
      </c>
      <c r="D1" s="1" t="s">
        <v>3</v>
      </c>
      <c r="E1" s="1" t="s">
        <v>4</v>
      </c>
    </row>
    <row r="2">
      <c r="A2" s="1" t="s">
        <v>38</v>
      </c>
      <c r="B2" s="4" t="str">
        <f>IFERROR(__xludf.DUMMYFUNCTION("GOOGLETRANSLATE(A2,""pt"",""pt"")"),"Celulares e Smartphones")</f>
        <v>Celulares e Smartphones</v>
      </c>
      <c r="C2" s="4" t="str">
        <f>IFERROR(__xludf.DUMMYFUNCTION("GOOGLETRANSLATE(A2,""pt"", ""en"")"),"Cell Phones &amp; Smartphones")</f>
        <v>Cell Phones &amp; Smartphones</v>
      </c>
      <c r="D2" s="4" t="str">
        <f>IFERROR(__xludf.DUMMYFUNCTION("GOOGLETRANSLATE(A2,""pt"", ""es"")"),"Móviles")</f>
        <v>Móviles</v>
      </c>
      <c r="E2" s="4" t="str">
        <f>IFERROR(__xludf.DUMMYFUNCTION("GOOGLETRANSLATE(B2,""pt"", ""fr"")"),"Téléphones cellulaires et Smartphones")</f>
        <v>Téléphones cellulaires et Smartphones</v>
      </c>
    </row>
    <row r="3">
      <c r="A3" s="1" t="s">
        <v>39</v>
      </c>
      <c r="B3" s="4" t="str">
        <f>IFERROR(__xludf.DUMMYFUNCTION("GOOGLETRANSLATE(A3,""pt"",""pt"")"),"Eletrodomésticos")</f>
        <v>Eletrodomésticos</v>
      </c>
      <c r="C3" s="4" t="str">
        <f>IFERROR(__xludf.DUMMYFUNCTION("GOOGLETRANSLATE(A3,""pt"", ""en"")"),"Home appliances")</f>
        <v>Home appliances</v>
      </c>
      <c r="D3" s="4" t="str">
        <f>IFERROR(__xludf.DUMMYFUNCTION("GOOGLETRANSLATE(A3,""pt"", ""es"")"),"Electrodomésticos")</f>
        <v>Electrodomésticos</v>
      </c>
      <c r="E3" s="4" t="str">
        <f>IFERROR(__xludf.DUMMYFUNCTION("GOOGLETRANSLATE(B3,""pt"", ""fr"")"),"Appareils électroménagers")</f>
        <v>Appareils électroménagers</v>
      </c>
    </row>
    <row r="4">
      <c r="A4" s="1" t="s">
        <v>40</v>
      </c>
      <c r="B4" s="4" t="str">
        <f>IFERROR(__xludf.DUMMYFUNCTION("GOOGLETRANSLATE(A4,""pt"",""pt"")"),"Saúde e autocuidado")</f>
        <v>Saúde e autocuidado</v>
      </c>
      <c r="C4" s="4" t="str">
        <f>IFERROR(__xludf.DUMMYFUNCTION("GOOGLETRANSLATE(A4,""pt"", ""en"")"),"Health and self-care")</f>
        <v>Health and self-care</v>
      </c>
      <c r="D4" s="4" t="str">
        <f>IFERROR(__xludf.DUMMYFUNCTION("GOOGLETRANSLATE(A4,""pt"", ""es"")"),"Salud y autocuidado")</f>
        <v>Salud y autocuidado</v>
      </c>
      <c r="E4" s="4" t="str">
        <f>IFERROR(__xludf.DUMMYFUNCTION("GOOGLETRANSLATE(B4,""pt"", ""fr"")"),"Santé et auto-soins")</f>
        <v>Santé et auto-soins</v>
      </c>
    </row>
    <row r="5">
      <c r="A5" s="1" t="s">
        <v>41</v>
      </c>
      <c r="B5" s="4" t="str">
        <f>IFERROR(__xludf.DUMMYFUNCTION("GOOGLETRANSLATE(A5,""pt"",""pt"")"),"Alimentos")</f>
        <v>Alimentos</v>
      </c>
      <c r="C5" s="4" t="str">
        <f>IFERROR(__xludf.DUMMYFUNCTION("GOOGLETRANSLATE(A5,""pt"", ""en"")"),"Foods")</f>
        <v>Foods</v>
      </c>
      <c r="D5" s="4" t="str">
        <f>IFERROR(__xludf.DUMMYFUNCTION("GOOGLETRANSLATE(A5,""pt"", ""es"")"),"alimentos")</f>
        <v>alimentos</v>
      </c>
      <c r="E5" s="4" t="str">
        <f>IFERROR(__xludf.DUMMYFUNCTION("GOOGLETRANSLATE(B5,""pt"", ""fr"")"),"nourriture")</f>
        <v>nourriture</v>
      </c>
    </row>
  </sheetData>
  <drawing r:id="rId1"/>
</worksheet>
</file>